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440" windowHeight="10365" activeTab="3"/>
  </bookViews>
  <sheets>
    <sheet name="日常事务管理" sheetId="20" r:id="rId1"/>
    <sheet name="机构运行辅助管理" sheetId="21" r:id="rId2"/>
    <sheet name="办公设备购置" sheetId="22" r:id="rId3"/>
    <sheet name="因公出国（境）经费" sheetId="9" r:id="rId4"/>
    <sheet name="下达2016-2019年市属企业离休干部两贴经费" sheetId="23" r:id="rId5"/>
    <sheet name="因公出国（境）经费2" sheetId="17" r:id="rId6"/>
    <sheet name="政府绩效考核专项经费" sheetId="24" r:id="rId7"/>
    <sheet name="计划生育考核" sheetId="25" r:id="rId8"/>
    <sheet name="龙华区党群服务中心多方会议系统" sheetId="5" r:id="rId9"/>
    <sheet name="龙华区人才大数据平台项目" sheetId="27" r:id="rId10"/>
    <sheet name="“党建引领 社区治理”项目" sheetId="26" r:id="rId11"/>
  </sheets>
  <definedNames>
    <definedName name="_xlnm.Print_Titles" localSheetId="10">'“党建引领 社区治理”项目'!$1:$9</definedName>
    <definedName name="_xlnm.Print_Titles" localSheetId="2">办公设备购置!$1:$9</definedName>
    <definedName name="_xlnm.Print_Titles" localSheetId="1">机构运行辅助管理!$1:$9</definedName>
    <definedName name="_xlnm.Print_Titles" localSheetId="7">计划生育考核!$1:$9</definedName>
    <definedName name="_xlnm.Print_Titles" localSheetId="8">龙华区党群服务中心多方会议系统!$1:$9</definedName>
    <definedName name="_xlnm.Print_Titles" localSheetId="9">龙华区人才大数据平台项目!$1:$9</definedName>
    <definedName name="_xlnm.Print_Titles" localSheetId="0">日常事务管理!$1:$9</definedName>
    <definedName name="_xlnm.Print_Titles" localSheetId="4">'下达2016-2019年市属企业离休干部两贴经费'!$1:$9</definedName>
    <definedName name="_xlnm.Print_Titles" localSheetId="3">'因公出国（境）经费'!$1:$9</definedName>
    <definedName name="_xlnm.Print_Titles" localSheetId="5">'因公出国（境）经费2'!$1:$9</definedName>
    <definedName name="_xlnm.Print_Titles" localSheetId="6">政府绩效考核专项经费!$1:$9</definedName>
  </definedNames>
  <calcPr calcId="124519"/>
</workbook>
</file>

<file path=xl/calcChain.xml><?xml version="1.0" encoding="utf-8"?>
<calcChain xmlns="http://schemas.openxmlformats.org/spreadsheetml/2006/main">
  <c r="H7" i="5"/>
  <c r="H6"/>
  <c r="F33" i="26"/>
  <c r="F33" i="27"/>
  <c r="H35" i="5"/>
  <c r="F35"/>
  <c r="F33" i="25"/>
  <c r="F33" i="24"/>
  <c r="H35" i="17"/>
  <c r="F35"/>
  <c r="H6"/>
  <c r="F33" i="23"/>
  <c r="H32" i="9"/>
  <c r="F32"/>
  <c r="F33" i="22"/>
  <c r="F33" i="21"/>
  <c r="F33" i="20"/>
</calcChain>
</file>

<file path=xl/sharedStrings.xml><?xml version="1.0" encoding="utf-8"?>
<sst xmlns="http://schemas.openxmlformats.org/spreadsheetml/2006/main" count="1215" uniqueCount="147">
  <si>
    <t>项目名称</t>
  </si>
  <si>
    <t xml:space="preserve">项目类别 </t>
  </si>
  <si>
    <t>项目主管单位</t>
  </si>
  <si>
    <t>区委组织部</t>
  </si>
  <si>
    <t>项目实施单位</t>
  </si>
  <si>
    <t>项目周期</t>
  </si>
  <si>
    <t xml:space="preserve">  1 年</t>
  </si>
  <si>
    <t>项目属性</t>
  </si>
  <si>
    <t>项目资金（万元）</t>
  </si>
  <si>
    <t>年初预算数</t>
  </si>
  <si>
    <t>全年预算数</t>
  </si>
  <si>
    <t>全年执行数</t>
  </si>
  <si>
    <t>执行率</t>
  </si>
  <si>
    <t>年度资金总额</t>
  </si>
  <si>
    <t>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</si>
  <si>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</si>
  <si>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</si>
  <si>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</si>
  <si>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</si>
  <si>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</si>
  <si>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</si>
  <si>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</si>
  <si>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</si>
  <si>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</si>
  <si>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</si>
  <si>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</si>
  <si>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</si>
  <si>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</si>
  <si>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</si>
  <si>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</si>
  <si>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</si>
  <si>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</si>
  <si>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</si>
  <si>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</si>
  <si>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</si>
  <si>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</si>
  <si>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</si>
  <si>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</si>
  <si>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</si>
  <si>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</si>
  <si>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</si>
  <si>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</si>
  <si>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</si>
  <si>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</si>
  <si>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</si>
  <si>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</si>
  <si>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</si>
  <si>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</si>
  <si>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</si>
  <si>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</si>
  <si>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</si>
  <si>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</si>
  <si>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</si>
  <si>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</si>
  <si>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</si>
  <si>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</si>
  <si>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</si>
  <si>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</si>
  <si>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</si>
  <si>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</si>
  <si>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</si>
  <si>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</si>
  <si>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</si>
  <si>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</si>
  <si>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</si>
  <si>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</si>
  <si>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</si>
  <si>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</si>
  <si>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</si>
  <si>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</si>
  <si>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</si>
  <si>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</si>
  <si>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</si>
  <si>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</si>
  <si>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</si>
  <si>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</si>
  <si>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</si>
  <si>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</si>
  <si>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</si>
  <si>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</si>
  <si>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</si>
  <si>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</si>
  <si>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</si>
  <si>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</si>
  <si>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</si>
  <si>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</si>
  <si>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</si>
  <si>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</si>
  <si>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</si>
  <si>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</si>
  <si>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</si>
  <si>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</si>
  <si>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</si>
  <si>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</si>
  <si>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</si>
  <si>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</si>
  <si>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</si>
  <si>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</si>
  <si>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</si>
  <si>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</si>
  <si>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</si>
  <si>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</si>
  <si>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</si>
  <si>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</si>
  <si>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</si>
  <si>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</si>
  <si>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</si>
  <si>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</si>
  <si>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日常事务管理</t>
  </si>
  <si>
    <t>常规 （ √ ）一次性（ ） 追加（ ）</t>
  </si>
  <si>
    <t>新增（ ）  延续（ √ ）</t>
  </si>
  <si>
    <t xml:space="preserve">  其中：财政拨款</t>
  </si>
  <si>
    <t xml:space="preserve">        其他资金</t>
  </si>
  <si>
    <t>审核意见：</t>
  </si>
  <si>
    <t>机构运行辅助管理</t>
  </si>
  <si>
    <t>办公设备购置</t>
  </si>
  <si>
    <t>因公出国（境）经费</t>
  </si>
  <si>
    <t>常规 （ ）一次性（ ） 追加（ ）</t>
  </si>
  <si>
    <t>培训科</t>
  </si>
  <si>
    <t>新增（ ）  延续（ ）</t>
  </si>
  <si>
    <t>下达2016-2019年市属企业离休干部两贴经费</t>
  </si>
  <si>
    <t>常规 （  ）一次性（ √ ） 追加（ ）</t>
  </si>
  <si>
    <t>新增（√ ）  延续（  ）</t>
  </si>
  <si>
    <t xml:space="preserve"> 1 年</t>
  </si>
  <si>
    <t>/</t>
  </si>
  <si>
    <t>常规 （  ）一次性（√） 追加（ ）</t>
  </si>
  <si>
    <t>新增（√）  延续（  ）</t>
  </si>
  <si>
    <t>政府绩效考核专项经费</t>
  </si>
  <si>
    <t>计划生育考核</t>
  </si>
  <si>
    <t>新增（ √ ）  延续（ ）</t>
  </si>
  <si>
    <t>“党建引领 社区治理”项目</t>
  </si>
  <si>
    <t>政府投资项目支出绩效自评表
（2019）</t>
    <phoneticPr fontId="20" type="noConversion"/>
  </si>
  <si>
    <t>全年预算数</t>
    <phoneticPr fontId="20" type="noConversion"/>
  </si>
  <si>
    <t>龙华区人才大数据平台项目</t>
    <phoneticPr fontId="20" type="noConversion"/>
  </si>
  <si>
    <t>龙华区党群服务中心多方会议系统</t>
    <phoneticPr fontId="20" type="noConversion"/>
  </si>
  <si>
    <t>执行率</t>
    <phoneticPr fontId="20" type="noConversion"/>
  </si>
  <si>
    <t xml:space="preserve">
此指标为设置项目支出绩效评价指标时必须考虑的共性要素，可根据项目实际并结合绩效目标设立情况有选择的进行设置，并将其细化为相应的个性化指标。</t>
    <phoneticPr fontId="20" type="noConversion"/>
  </si>
  <si>
    <t>此指标为设置项目支出绩效评价指标时必须考虑的共性要素，可根据项目实际并结合绩效目标设立情况有选择的进行设置，并将其细化为相应的个性化指标。</t>
    <phoneticPr fontId="20" type="noConversion"/>
  </si>
  <si>
    <t xml:space="preserve">
此指标为设置项目支出绩效评价指标时必须考虑的共性要素，可根据项目实际并结合绩效目标设立情况有选择的进行设置，并将其细化为相应的个性化指标。</t>
    <phoneticPr fontId="20" type="noConversion"/>
  </si>
  <si>
    <t>组织二科</t>
    <phoneticPr fontId="20" type="noConversion"/>
  </si>
  <si>
    <t>办公室</t>
    <phoneticPr fontId="20" type="noConversion"/>
  </si>
  <si>
    <t>区委组织部</t>
    <phoneticPr fontId="20" type="noConversion"/>
  </si>
  <si>
    <t>区人才工作局</t>
    <phoneticPr fontId="20" type="noConversion"/>
  </si>
  <si>
    <t>体改科</t>
    <phoneticPr fontId="20" type="noConversion"/>
  </si>
  <si>
    <t>高层次人才服务中心</t>
    <phoneticPr fontId="20" type="noConversion"/>
  </si>
  <si>
    <t>党群服务中心</t>
    <phoneticPr fontId="20" type="noConversion"/>
  </si>
  <si>
    <t>常规项目支出绩效自评</t>
    <phoneticPr fontId="20" type="noConversion"/>
  </si>
</sst>
</file>

<file path=xl/styles.xml><?xml version="1.0" encoding="utf-8"?>
<styleSheet xmlns="http://schemas.openxmlformats.org/spreadsheetml/2006/main">
  <fonts count="27">
    <font>
      <sz val="11"/>
      <color theme="1"/>
      <name val="宋体"/>
      <charset val="134"/>
      <scheme val="minor"/>
    </font>
    <font>
      <sz val="11"/>
      <color theme="1"/>
      <name val="宋体"/>
      <family val="3"/>
      <charset val="134"/>
      <scheme val="minor"/>
    </font>
    <font>
      <b/>
      <sz val="16"/>
      <color rgb="FF000000"/>
      <name val="仿宋_GB2312"/>
      <family val="3"/>
      <charset val="134"/>
    </font>
    <font>
      <sz val="12"/>
      <color rgb="FF000000"/>
      <name val="宋体"/>
      <family val="3"/>
      <charset val="134"/>
      <scheme val="minor"/>
    </font>
    <font>
      <u/>
      <sz val="12"/>
      <color rgb="FF000000"/>
      <name val="宋体"/>
      <family val="3"/>
      <charset val="134"/>
      <scheme val="minor"/>
    </font>
    <font>
      <sz val="12"/>
      <color theme="1"/>
      <name val="宋体"/>
      <family val="3"/>
      <charset val="134"/>
      <scheme val="minor"/>
    </font>
    <font>
      <sz val="12"/>
      <color rgb="FF000000"/>
      <name val="宋体"/>
      <family val="3"/>
      <charset val="134"/>
    </font>
    <font>
      <b/>
      <sz val="12"/>
      <color theme="1"/>
      <name val="仿宋_GB2312"/>
      <family val="3"/>
      <charset val="134"/>
    </font>
    <font>
      <b/>
      <sz val="11"/>
      <color theme="1"/>
      <name val="宋体"/>
      <family val="3"/>
      <charset val="134"/>
      <scheme val="minor"/>
    </font>
    <font>
      <b/>
      <sz val="16"/>
      <color rgb="FF000000"/>
      <name val="仿宋_GB2312"/>
      <family val="3"/>
      <charset val="134"/>
    </font>
    <font>
      <sz val="12"/>
      <color rgb="FF000000"/>
      <name val="宋体"/>
      <family val="3"/>
      <charset val="134"/>
      <scheme val="minor"/>
    </font>
    <font>
      <sz val="11"/>
      <color rgb="FF000000"/>
      <name val="宋体"/>
      <family val="3"/>
      <charset val="134"/>
    </font>
    <font>
      <sz val="11"/>
      <color theme="1"/>
      <name val="宋体"/>
      <family val="3"/>
      <charset val="134"/>
    </font>
    <font>
      <b/>
      <sz val="12"/>
      <color theme="1"/>
      <name val="仿宋_GB2312"/>
      <family val="3"/>
      <charset val="134"/>
    </font>
    <font>
      <sz val="12"/>
      <color theme="1"/>
      <name val="宋体"/>
      <family val="3"/>
      <charset val="134"/>
      <scheme val="minor"/>
    </font>
    <font>
      <u/>
      <sz val="12"/>
      <color rgb="FF000000"/>
      <name val="宋体"/>
      <family val="3"/>
      <charset val="134"/>
      <scheme val="minor"/>
    </font>
    <font>
      <sz val="12"/>
      <color rgb="FF000000"/>
      <name val="宋体"/>
      <family val="3"/>
      <charset val="134"/>
    </font>
    <font>
      <b/>
      <sz val="11"/>
      <color theme="1"/>
      <name val="宋体"/>
      <family val="3"/>
      <charset val="134"/>
      <scheme val="minor"/>
    </font>
    <font>
      <sz val="12"/>
      <color rgb="FF000000"/>
      <name val="仿宋_GB2312"/>
      <family val="3"/>
      <charset val="134"/>
    </font>
    <font>
      <sz val="9"/>
      <name val="宋体"/>
      <family val="3"/>
      <charset val="134"/>
    </font>
    <font>
      <sz val="9"/>
      <name val="宋体"/>
      <family val="3"/>
      <charset val="134"/>
      <scheme val="minor"/>
    </font>
    <font>
      <b/>
      <sz val="16"/>
      <color rgb="FF000000"/>
      <name val="仿宋_GB2312"/>
      <family val="3"/>
      <charset val="134"/>
    </font>
    <font>
      <sz val="11"/>
      <color theme="1"/>
      <name val="宋体"/>
      <family val="3"/>
      <charset val="134"/>
    </font>
    <font>
      <sz val="12"/>
      <color rgb="FF000000"/>
      <name val="宋体"/>
      <family val="3"/>
      <charset val="134"/>
      <scheme val="minor"/>
    </font>
    <font>
      <sz val="11"/>
      <color theme="1"/>
      <name val="宋体"/>
      <family val="3"/>
      <charset val="134"/>
      <scheme val="minor"/>
    </font>
    <font>
      <sz val="12"/>
      <color rgb="FF000000"/>
      <name val="宋体"/>
      <family val="3"/>
      <charset val="134"/>
    </font>
    <font>
      <sz val="16"/>
      <color rgb="FF000000"/>
      <name val="宋体"/>
      <family val="3"/>
      <charset val="134"/>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5">
    <xf numFmtId="0" fontId="0" fillId="0" borderId="0">
      <alignment vertical="center"/>
    </xf>
    <xf numFmtId="9" fontId="1" fillId="0" borderId="0" applyFont="0" applyFill="0" applyBorder="0" applyAlignment="0" applyProtection="0">
      <alignment vertical="center"/>
    </xf>
    <xf numFmtId="0" fontId="19" fillId="0" borderId="0">
      <alignment vertical="center"/>
    </xf>
    <xf numFmtId="0" fontId="19" fillId="0" borderId="0">
      <alignment vertical="center"/>
    </xf>
    <xf numFmtId="0" fontId="1" fillId="0" borderId="0">
      <alignment vertical="center"/>
    </xf>
  </cellStyleXfs>
  <cellXfs count="113">
    <xf numFmtId="0" fontId="0" fillId="0" borderId="0" xfId="0">
      <alignment vertical="center"/>
    </xf>
    <xf numFmtId="0" fontId="1" fillId="0" borderId="0" xfId="4">
      <alignment vertical="center"/>
    </xf>
    <xf numFmtId="0" fontId="1" fillId="0" borderId="0" xfId="4" applyAlignment="1">
      <alignment horizontal="center" vertical="center"/>
    </xf>
    <xf numFmtId="0" fontId="3" fillId="0" borderId="1" xfId="4" applyFont="1" applyFill="1" applyBorder="1" applyAlignment="1">
      <alignment vertical="center" wrapText="1"/>
    </xf>
    <xf numFmtId="0" fontId="3" fillId="0" borderId="1"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6" fillId="0" borderId="1" xfId="4" applyFont="1" applyFill="1" applyBorder="1" applyAlignment="1">
      <alignment horizontal="center" vertical="center" wrapText="1"/>
    </xf>
    <xf numFmtId="0" fontId="5" fillId="0" borderId="1" xfId="4" applyFont="1" applyFill="1" applyBorder="1" applyAlignment="1">
      <alignment horizontal="left" vertical="center" wrapText="1"/>
    </xf>
    <xf numFmtId="0" fontId="2" fillId="0" borderId="1" xfId="4" applyFont="1" applyFill="1" applyBorder="1" applyAlignment="1">
      <alignment horizontal="center" vertical="center" wrapText="1"/>
    </xf>
    <xf numFmtId="0" fontId="7" fillId="2" borderId="1" xfId="4" applyFont="1" applyFill="1" applyBorder="1" applyAlignment="1">
      <alignment horizontal="center" vertical="center" wrapText="1"/>
    </xf>
    <xf numFmtId="0" fontId="5" fillId="0" borderId="1" xfId="4" applyFont="1" applyBorder="1" applyAlignment="1">
      <alignment horizontal="center" vertical="center" wrapText="1"/>
    </xf>
    <xf numFmtId="0" fontId="3" fillId="0" borderId="1" xfId="4" applyFont="1" applyBorder="1" applyAlignment="1">
      <alignment horizontal="center" vertical="center" wrapText="1"/>
    </xf>
    <xf numFmtId="0" fontId="5" fillId="0" borderId="1" xfId="4" applyFont="1" applyBorder="1" applyAlignment="1">
      <alignment horizontal="left" vertical="center" wrapText="1"/>
    </xf>
    <xf numFmtId="0" fontId="1" fillId="0" borderId="1" xfId="4" applyBorder="1" applyAlignment="1">
      <alignment horizontal="center" vertical="center"/>
    </xf>
    <xf numFmtId="0" fontId="3" fillId="0" borderId="1" xfId="4" applyFont="1" applyBorder="1" applyAlignment="1">
      <alignment horizontal="left" vertical="center" wrapText="1"/>
    </xf>
    <xf numFmtId="0" fontId="5" fillId="0" borderId="1" xfId="4" applyFont="1" applyBorder="1" applyAlignment="1">
      <alignment vertical="center" wrapText="1"/>
    </xf>
    <xf numFmtId="0" fontId="5" fillId="0" borderId="1" xfId="4" applyFont="1" applyBorder="1" applyAlignment="1">
      <alignment horizontal="center" vertical="center"/>
    </xf>
    <xf numFmtId="0" fontId="0" fillId="0" borderId="0" xfId="0"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xf>
    <xf numFmtId="0" fontId="10"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1" xfId="0" applyBorder="1" applyAlignment="1">
      <alignment horizontal="center" vertical="center"/>
    </xf>
    <xf numFmtId="10" fontId="16" fillId="0" borderId="1" xfId="0" applyNumberFormat="1" applyFont="1" applyFill="1" applyBorder="1" applyAlignment="1">
      <alignment horizontal="center" vertical="center" wrapText="1"/>
    </xf>
    <xf numFmtId="0" fontId="0" fillId="0" borderId="1" xfId="0" applyNumberFormat="1" applyBorder="1" applyAlignment="1">
      <alignment horizontal="center" vertical="center"/>
    </xf>
    <xf numFmtId="0" fontId="22" fillId="0" borderId="1" xfId="0" applyFont="1" applyBorder="1" applyAlignment="1">
      <alignment horizontal="center" vertical="center" wrapText="1"/>
    </xf>
    <xf numFmtId="0" fontId="24" fillId="0" borderId="0" xfId="4" applyFont="1">
      <alignment vertical="center"/>
    </xf>
    <xf numFmtId="0" fontId="24" fillId="0" borderId="0" xfId="0" applyFont="1">
      <alignment vertical="center"/>
    </xf>
    <xf numFmtId="0" fontId="25" fillId="0" borderId="1" xfId="4" applyFont="1" applyFill="1" applyBorder="1" applyAlignment="1">
      <alignment horizontal="center" vertical="center" wrapText="1"/>
    </xf>
    <xf numFmtId="9" fontId="12" fillId="0" borderId="1" xfId="1" applyFont="1" applyBorder="1" applyAlignment="1">
      <alignment horizontal="center" vertical="center" wrapText="1"/>
    </xf>
    <xf numFmtId="0" fontId="14" fillId="0" borderId="1" xfId="0" applyFont="1" applyFill="1" applyBorder="1" applyAlignment="1">
      <alignment horizontal="center" vertical="center" wrapText="1"/>
    </xf>
    <xf numFmtId="9" fontId="6" fillId="0" borderId="1" xfId="1" applyFont="1" applyFill="1" applyBorder="1" applyAlignment="1">
      <alignment horizontal="center" vertical="center" wrapText="1"/>
    </xf>
    <xf numFmtId="9" fontId="26" fillId="0" borderId="1" xfId="4" applyNumberFormat="1" applyFont="1" applyFill="1" applyBorder="1" applyAlignment="1">
      <alignment horizontal="center" vertical="center" wrapText="1"/>
    </xf>
    <xf numFmtId="9" fontId="16" fillId="0" borderId="1" xfId="1" applyFont="1" applyFill="1" applyBorder="1" applyAlignment="1">
      <alignment horizontal="center" vertical="center" wrapText="1"/>
    </xf>
    <xf numFmtId="9" fontId="18" fillId="0" borderId="1" xfId="4" applyNumberFormat="1" applyFont="1" applyFill="1" applyBorder="1" applyAlignment="1">
      <alignment horizontal="center" vertical="center" wrapText="1"/>
    </xf>
    <xf numFmtId="0" fontId="5" fillId="0" borderId="6" xfId="0" applyFont="1" applyBorder="1" applyAlignment="1">
      <alignment horizontal="left" vertical="top" wrapText="1"/>
    </xf>
    <xf numFmtId="0" fontId="9" fillId="3" borderId="5"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2" fillId="0" borderId="1" xfId="4" applyFont="1" applyBorder="1" applyAlignment="1">
      <alignment horizontal="center" vertical="center" wrapText="1"/>
    </xf>
    <xf numFmtId="0" fontId="3" fillId="0" borderId="2" xfId="4" applyFont="1" applyFill="1" applyBorder="1" applyAlignment="1">
      <alignment horizontal="center" vertical="center" wrapText="1"/>
    </xf>
    <xf numFmtId="0" fontId="3" fillId="0" borderId="3" xfId="4" applyFont="1" applyFill="1" applyBorder="1" applyAlignment="1">
      <alignment horizontal="center" vertical="center" wrapText="1"/>
    </xf>
    <xf numFmtId="0" fontId="3" fillId="0" borderId="4" xfId="4" applyFont="1" applyFill="1" applyBorder="1" applyAlignment="1">
      <alignment horizontal="center" vertical="center" wrapText="1"/>
    </xf>
    <xf numFmtId="0" fontId="3" fillId="0" borderId="1"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4" fillId="0" borderId="4" xfId="4"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4"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4" applyFont="1" applyFill="1" applyBorder="1" applyAlignment="1">
      <alignment horizontal="left" vertical="center" wrapText="1"/>
    </xf>
    <xf numFmtId="0" fontId="8" fillId="0" borderId="8" xfId="4" applyFont="1" applyBorder="1" applyAlignment="1">
      <alignment horizontal="left" vertical="center"/>
    </xf>
    <xf numFmtId="0" fontId="1" fillId="0" borderId="9" xfId="4" applyBorder="1" applyAlignment="1">
      <alignment horizontal="left" vertical="center"/>
    </xf>
    <xf numFmtId="0" fontId="1" fillId="0" borderId="10" xfId="4" applyBorder="1" applyAlignment="1">
      <alignment horizontal="left" vertical="center"/>
    </xf>
    <xf numFmtId="0" fontId="3" fillId="0" borderId="1" xfId="4" applyFont="1" applyFill="1" applyBorder="1" applyAlignment="1">
      <alignment horizontal="left" vertical="center" wrapText="1"/>
    </xf>
    <xf numFmtId="0" fontId="5" fillId="0" borderId="1" xfId="4" applyFont="1" applyBorder="1" applyAlignment="1">
      <alignment horizontal="center" vertical="center" wrapText="1"/>
    </xf>
    <xf numFmtId="0" fontId="5" fillId="0" borderId="5" xfId="4" applyFont="1" applyBorder="1" applyAlignment="1">
      <alignment horizontal="center" vertical="center" wrapText="1"/>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3" fillId="0" borderId="1" xfId="4" applyFont="1" applyBorder="1" applyAlignment="1">
      <alignment horizontal="center" vertical="center" wrapText="1"/>
    </xf>
    <xf numFmtId="0" fontId="3" fillId="0" borderId="5" xfId="4" applyFont="1" applyBorder="1" applyAlignment="1">
      <alignment horizontal="center" vertical="center" wrapText="1"/>
    </xf>
    <xf numFmtId="0" fontId="3" fillId="0" borderId="6" xfId="4" applyFont="1" applyBorder="1" applyAlignment="1">
      <alignment horizontal="center" vertical="center" wrapText="1"/>
    </xf>
    <xf numFmtId="0" fontId="3" fillId="0" borderId="7" xfId="4" applyFont="1" applyBorder="1" applyAlignment="1">
      <alignment horizontal="center" vertical="center" wrapText="1"/>
    </xf>
    <xf numFmtId="0" fontId="5" fillId="0" borderId="5" xfId="4" applyFont="1" applyBorder="1" applyAlignment="1">
      <alignment horizontal="left" vertical="top" wrapText="1"/>
    </xf>
    <xf numFmtId="0" fontId="5" fillId="0" borderId="6" xfId="4" applyFont="1" applyBorder="1" applyAlignment="1">
      <alignment horizontal="left" vertical="top" wrapText="1"/>
    </xf>
    <xf numFmtId="0" fontId="9" fillId="0" borderId="1" xfId="0" applyFont="1" applyBorder="1" applyAlignment="1">
      <alignment horizontal="center" vertical="center" wrapText="1"/>
    </xf>
    <xf numFmtId="0" fontId="17"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5" fillId="0" borderId="5" xfId="0" applyFont="1" applyBorder="1" applyAlignment="1">
      <alignment horizontal="left" vertical="top" wrapText="1"/>
    </xf>
    <xf numFmtId="0" fontId="21" fillId="3" borderId="5" xfId="0" applyFont="1" applyFill="1" applyBorder="1" applyAlignment="1">
      <alignment horizontal="center" vertical="center" wrapText="1"/>
    </xf>
    <xf numFmtId="0" fontId="23" fillId="0" borderId="2" xfId="4"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1" fillId="0" borderId="1" xfId="4" applyFont="1" applyBorder="1" applyAlignment="1">
      <alignment horizontal="center" vertical="center" wrapText="1"/>
    </xf>
    <xf numFmtId="0" fontId="2" fillId="0" borderId="1" xfId="0" applyFont="1" applyBorder="1" applyAlignment="1">
      <alignment horizontal="center" vertical="center" wrapText="1"/>
    </xf>
  </cellXfs>
  <cellStyles count="5">
    <cellStyle name="百分比" xfId="1" builtinId="5"/>
    <cellStyle name="常规" xfId="0" builtinId="0"/>
    <cellStyle name="常规 10" xfId="3"/>
    <cellStyle name="常规 2" xfId="4"/>
    <cellStyle name="常规 2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H34"/>
  <sheetViews>
    <sheetView zoomScale="70" zoomScaleNormal="70" workbookViewId="0">
      <selection activeCell="E6" sqref="E6"/>
    </sheetView>
  </sheetViews>
  <sheetFormatPr defaultColWidth="9" defaultRowHeight="13.5"/>
  <cols>
    <col min="1" max="1" width="10.125" style="1" customWidth="1"/>
    <col min="2" max="2" width="18.75" style="1" customWidth="1"/>
    <col min="3" max="3" width="12.625" style="1" customWidth="1"/>
    <col min="4" max="4" width="22.5" style="1" customWidth="1"/>
    <col min="5" max="5" width="39.875" style="1" customWidth="1"/>
    <col min="6" max="6" width="6.875" style="2" customWidth="1"/>
    <col min="7" max="7" width="71.25" style="1" customWidth="1"/>
    <col min="8" max="8" width="11.875" style="1" customWidth="1"/>
    <col min="9" max="16384" width="9" style="1"/>
  </cols>
  <sheetData>
    <row r="1" spans="1:8" ht="42.95" customHeight="1">
      <c r="A1" s="71" t="s">
        <v>146</v>
      </c>
      <c r="B1" s="71"/>
      <c r="C1" s="71"/>
      <c r="D1" s="71"/>
      <c r="E1" s="71"/>
      <c r="F1" s="71"/>
      <c r="G1" s="71"/>
      <c r="H1" s="71"/>
    </row>
    <row r="2" spans="1:8" ht="32.1" customHeight="1">
      <c r="A2" s="3" t="s">
        <v>0</v>
      </c>
      <c r="B2" s="72" t="s">
        <v>108</v>
      </c>
      <c r="C2" s="73"/>
      <c r="D2" s="74"/>
      <c r="E2" s="4" t="s">
        <v>1</v>
      </c>
      <c r="F2" s="72" t="s">
        <v>109</v>
      </c>
      <c r="G2" s="73"/>
      <c r="H2" s="74"/>
    </row>
    <row r="3" spans="1:8" ht="32.1" customHeight="1">
      <c r="A3" s="4" t="s">
        <v>2</v>
      </c>
      <c r="B3" s="75" t="s">
        <v>3</v>
      </c>
      <c r="C3" s="75"/>
      <c r="D3" s="75"/>
      <c r="E3" s="4" t="s">
        <v>4</v>
      </c>
      <c r="F3" s="75" t="s">
        <v>140</v>
      </c>
      <c r="G3" s="75"/>
      <c r="H3" s="75"/>
    </row>
    <row r="4" spans="1:8" ht="32.1" customHeight="1">
      <c r="A4" s="4" t="s">
        <v>5</v>
      </c>
      <c r="B4" s="76" t="s">
        <v>6</v>
      </c>
      <c r="C4" s="77"/>
      <c r="D4" s="78"/>
      <c r="E4" s="4" t="s">
        <v>7</v>
      </c>
      <c r="F4" s="72" t="s">
        <v>110</v>
      </c>
      <c r="G4" s="73"/>
      <c r="H4" s="74"/>
    </row>
    <row r="5" spans="1:8" ht="32.1" customHeight="1">
      <c r="A5" s="86" t="s">
        <v>8</v>
      </c>
      <c r="B5" s="5"/>
      <c r="C5" s="75" t="s">
        <v>9</v>
      </c>
      <c r="D5" s="75"/>
      <c r="E5" s="5" t="s">
        <v>10</v>
      </c>
      <c r="F5" s="79" t="s">
        <v>11</v>
      </c>
      <c r="G5" s="80"/>
      <c r="H5" s="6" t="s">
        <v>12</v>
      </c>
    </row>
    <row r="6" spans="1:8" ht="32.1" customHeight="1">
      <c r="A6" s="86"/>
      <c r="B6" s="7" t="s">
        <v>13</v>
      </c>
      <c r="C6" s="81">
        <v>179.1</v>
      </c>
      <c r="D6" s="81"/>
      <c r="E6" s="5">
        <v>198.52</v>
      </c>
      <c r="F6" s="79">
        <v>198.52</v>
      </c>
      <c r="G6" s="80"/>
      <c r="H6" s="42">
        <v>1</v>
      </c>
    </row>
    <row r="7" spans="1:8" ht="32.1" customHeight="1">
      <c r="A7" s="86"/>
      <c r="B7" s="7" t="s">
        <v>111</v>
      </c>
      <c r="C7" s="81">
        <v>179.1</v>
      </c>
      <c r="D7" s="81"/>
      <c r="E7" s="5">
        <v>198.52</v>
      </c>
      <c r="F7" s="79">
        <v>198.52</v>
      </c>
      <c r="G7" s="80"/>
      <c r="H7" s="42">
        <v>1</v>
      </c>
    </row>
    <row r="8" spans="1:8" ht="32.1" customHeight="1">
      <c r="A8" s="86"/>
      <c r="B8" s="7" t="s">
        <v>112</v>
      </c>
      <c r="C8" s="82"/>
      <c r="D8" s="82"/>
      <c r="E8" s="7"/>
      <c r="F8" s="79"/>
      <c r="G8" s="80"/>
      <c r="H8" s="8"/>
    </row>
    <row r="9" spans="1:8" ht="36.950000000000003" customHeight="1">
      <c r="A9" s="9" t="s">
        <v>16</v>
      </c>
      <c r="B9" s="9" t="s">
        <v>17</v>
      </c>
      <c r="C9" s="9" t="s">
        <v>18</v>
      </c>
      <c r="D9" s="9" t="s">
        <v>19</v>
      </c>
      <c r="E9" s="9" t="s">
        <v>20</v>
      </c>
      <c r="F9" s="9" t="s">
        <v>21</v>
      </c>
      <c r="G9" s="9" t="s">
        <v>22</v>
      </c>
      <c r="H9" s="9" t="s">
        <v>23</v>
      </c>
    </row>
    <row r="10" spans="1:8" ht="63" customHeight="1">
      <c r="A10" s="87" t="s">
        <v>24</v>
      </c>
      <c r="B10" s="91">
        <v>10</v>
      </c>
      <c r="C10" s="87" t="s">
        <v>25</v>
      </c>
      <c r="D10" s="10" t="s">
        <v>26</v>
      </c>
      <c r="E10" s="12" t="s">
        <v>27</v>
      </c>
      <c r="F10" s="11">
        <v>2</v>
      </c>
      <c r="G10" s="12" t="s">
        <v>28</v>
      </c>
      <c r="H10" s="13">
        <v>2</v>
      </c>
    </row>
    <row r="11" spans="1:8" ht="57.95" customHeight="1">
      <c r="A11" s="87"/>
      <c r="B11" s="91"/>
      <c r="C11" s="87"/>
      <c r="D11" s="10" t="s">
        <v>29</v>
      </c>
      <c r="E11" s="12" t="s">
        <v>30</v>
      </c>
      <c r="F11" s="11">
        <v>2</v>
      </c>
      <c r="G11" s="12" t="s">
        <v>31</v>
      </c>
      <c r="H11" s="13">
        <v>2</v>
      </c>
    </row>
    <row r="12" spans="1:8" ht="72" customHeight="1">
      <c r="A12" s="87"/>
      <c r="B12" s="91"/>
      <c r="C12" s="87"/>
      <c r="D12" s="10" t="s">
        <v>32</v>
      </c>
      <c r="E12" s="12" t="s">
        <v>33</v>
      </c>
      <c r="F12" s="11">
        <v>2</v>
      </c>
      <c r="G12" s="12" t="s">
        <v>34</v>
      </c>
      <c r="H12" s="13">
        <v>2</v>
      </c>
    </row>
    <row r="13" spans="1:8" ht="74.099999999999994" customHeight="1">
      <c r="A13" s="87"/>
      <c r="B13" s="91"/>
      <c r="C13" s="87" t="s">
        <v>35</v>
      </c>
      <c r="D13" s="10" t="s">
        <v>36</v>
      </c>
      <c r="E13" s="12" t="s">
        <v>37</v>
      </c>
      <c r="F13" s="11">
        <v>2</v>
      </c>
      <c r="G13" s="12" t="s">
        <v>38</v>
      </c>
      <c r="H13" s="13">
        <v>2</v>
      </c>
    </row>
    <row r="14" spans="1:8" ht="104.1" customHeight="1">
      <c r="A14" s="87"/>
      <c r="B14" s="91"/>
      <c r="C14" s="87"/>
      <c r="D14" s="10" t="s">
        <v>39</v>
      </c>
      <c r="E14" s="12" t="s">
        <v>40</v>
      </c>
      <c r="F14" s="11">
        <v>2</v>
      </c>
      <c r="G14" s="12" t="s">
        <v>41</v>
      </c>
      <c r="H14" s="13">
        <v>2</v>
      </c>
    </row>
    <row r="15" spans="1:8" ht="107.1" customHeight="1">
      <c r="A15" s="88" t="s">
        <v>42</v>
      </c>
      <c r="B15" s="92">
        <v>30</v>
      </c>
      <c r="C15" s="88" t="s">
        <v>43</v>
      </c>
      <c r="D15" s="11" t="s">
        <v>44</v>
      </c>
      <c r="E15" s="14" t="s">
        <v>45</v>
      </c>
      <c r="F15" s="11">
        <v>2</v>
      </c>
      <c r="G15" s="12" t="s">
        <v>46</v>
      </c>
      <c r="H15" s="13">
        <v>2</v>
      </c>
    </row>
    <row r="16" spans="1:8" ht="99" customHeight="1">
      <c r="A16" s="89"/>
      <c r="B16" s="93"/>
      <c r="C16" s="90"/>
      <c r="D16" s="11" t="s">
        <v>47</v>
      </c>
      <c r="E16" s="14" t="s">
        <v>48</v>
      </c>
      <c r="F16" s="11">
        <v>2</v>
      </c>
      <c r="G16" s="12" t="s">
        <v>49</v>
      </c>
      <c r="H16" s="13">
        <v>2</v>
      </c>
    </row>
    <row r="17" spans="1:8" ht="42.95" customHeight="1">
      <c r="A17" s="89"/>
      <c r="B17" s="93"/>
      <c r="C17" s="92" t="s">
        <v>50</v>
      </c>
      <c r="D17" s="11" t="s">
        <v>51</v>
      </c>
      <c r="E17" s="12" t="s">
        <v>52</v>
      </c>
      <c r="F17" s="11">
        <v>2</v>
      </c>
      <c r="G17" s="12" t="s">
        <v>53</v>
      </c>
      <c r="H17" s="13">
        <v>2</v>
      </c>
    </row>
    <row r="18" spans="1:8" ht="42.95" customHeight="1">
      <c r="A18" s="89"/>
      <c r="B18" s="93"/>
      <c r="C18" s="93"/>
      <c r="D18" s="11" t="s">
        <v>54</v>
      </c>
      <c r="E18" s="12" t="s">
        <v>55</v>
      </c>
      <c r="F18" s="11">
        <v>2</v>
      </c>
      <c r="G18" s="12" t="s">
        <v>56</v>
      </c>
      <c r="H18" s="13">
        <v>2</v>
      </c>
    </row>
    <row r="19" spans="1:8" ht="79.5" customHeight="1">
      <c r="A19" s="89"/>
      <c r="B19" s="93"/>
      <c r="C19" s="92" t="s">
        <v>57</v>
      </c>
      <c r="D19" s="11" t="s">
        <v>58</v>
      </c>
      <c r="E19" s="12" t="s">
        <v>59</v>
      </c>
      <c r="F19" s="11">
        <v>2</v>
      </c>
      <c r="G19" s="12" t="s">
        <v>60</v>
      </c>
      <c r="H19" s="13">
        <v>2</v>
      </c>
    </row>
    <row r="20" spans="1:8" ht="105" customHeight="1">
      <c r="A20" s="89"/>
      <c r="B20" s="93"/>
      <c r="C20" s="93"/>
      <c r="D20" s="11" t="s">
        <v>61</v>
      </c>
      <c r="E20" s="12" t="s">
        <v>62</v>
      </c>
      <c r="F20" s="11">
        <v>4</v>
      </c>
      <c r="G20" s="12" t="s">
        <v>63</v>
      </c>
      <c r="H20" s="13">
        <v>4</v>
      </c>
    </row>
    <row r="21" spans="1:8" ht="149.1" customHeight="1">
      <c r="A21" s="89"/>
      <c r="B21" s="93"/>
      <c r="C21" s="93"/>
      <c r="D21" s="11" t="s">
        <v>64</v>
      </c>
      <c r="E21" s="12" t="s">
        <v>65</v>
      </c>
      <c r="F21" s="11">
        <v>3</v>
      </c>
      <c r="G21" s="12" t="s">
        <v>66</v>
      </c>
      <c r="H21" s="13">
        <v>3</v>
      </c>
    </row>
    <row r="22" spans="1:8" ht="72.95" customHeight="1">
      <c r="A22" s="89"/>
      <c r="B22" s="93"/>
      <c r="C22" s="93"/>
      <c r="D22" s="11" t="s">
        <v>67</v>
      </c>
      <c r="E22" s="12" t="s">
        <v>68</v>
      </c>
      <c r="F22" s="11">
        <v>3</v>
      </c>
      <c r="G22" s="12" t="s">
        <v>69</v>
      </c>
      <c r="H22" s="13">
        <v>3</v>
      </c>
    </row>
    <row r="23" spans="1:8" ht="89.1" customHeight="1">
      <c r="A23" s="89"/>
      <c r="B23" s="93"/>
      <c r="C23" s="92" t="s">
        <v>70</v>
      </c>
      <c r="D23" s="11" t="s">
        <v>71</v>
      </c>
      <c r="E23" s="14" t="s">
        <v>72</v>
      </c>
      <c r="F23" s="11">
        <v>3</v>
      </c>
      <c r="G23" s="14" t="s">
        <v>73</v>
      </c>
      <c r="H23" s="13">
        <v>3</v>
      </c>
    </row>
    <row r="24" spans="1:8" ht="66.95" customHeight="1">
      <c r="A24" s="89"/>
      <c r="B24" s="93"/>
      <c r="C24" s="93"/>
      <c r="D24" s="11" t="s">
        <v>74</v>
      </c>
      <c r="E24" s="12" t="s">
        <v>75</v>
      </c>
      <c r="F24" s="11">
        <v>2</v>
      </c>
      <c r="G24" s="12" t="s">
        <v>76</v>
      </c>
      <c r="H24" s="13">
        <v>2</v>
      </c>
    </row>
    <row r="25" spans="1:8" ht="90.95" customHeight="1">
      <c r="A25" s="89"/>
      <c r="B25" s="93"/>
      <c r="C25" s="93"/>
      <c r="D25" s="11" t="s">
        <v>77</v>
      </c>
      <c r="E25" s="12" t="s">
        <v>78</v>
      </c>
      <c r="F25" s="11">
        <v>3</v>
      </c>
      <c r="G25" s="12" t="s">
        <v>79</v>
      </c>
      <c r="H25" s="13">
        <v>3</v>
      </c>
    </row>
    <row r="26" spans="1:8" ht="104.1" customHeight="1">
      <c r="A26" s="89"/>
      <c r="B26" s="93"/>
      <c r="C26" s="93"/>
      <c r="D26" s="11" t="s">
        <v>80</v>
      </c>
      <c r="E26" s="12" t="s">
        <v>81</v>
      </c>
      <c r="F26" s="11">
        <v>2</v>
      </c>
      <c r="G26" s="12" t="s">
        <v>82</v>
      </c>
      <c r="H26" s="13">
        <v>2</v>
      </c>
    </row>
    <row r="27" spans="1:8" ht="114.95" customHeight="1">
      <c r="A27" s="88" t="s">
        <v>83</v>
      </c>
      <c r="B27" s="92">
        <v>60</v>
      </c>
      <c r="C27" s="88" t="s">
        <v>84</v>
      </c>
      <c r="D27" s="10" t="s">
        <v>85</v>
      </c>
      <c r="E27" s="12" t="s">
        <v>86</v>
      </c>
      <c r="F27" s="11">
        <v>14</v>
      </c>
      <c r="G27" s="12" t="s">
        <v>87</v>
      </c>
      <c r="H27" s="13">
        <v>14</v>
      </c>
    </row>
    <row r="28" spans="1:8" ht="110.1" customHeight="1">
      <c r="A28" s="89"/>
      <c r="B28" s="93"/>
      <c r="C28" s="89"/>
      <c r="D28" s="10" t="s">
        <v>88</v>
      </c>
      <c r="E28" s="12" t="s">
        <v>89</v>
      </c>
      <c r="F28" s="11">
        <v>12</v>
      </c>
      <c r="G28" s="12" t="s">
        <v>90</v>
      </c>
      <c r="H28" s="13">
        <v>12</v>
      </c>
    </row>
    <row r="29" spans="1:8" ht="108.95" customHeight="1">
      <c r="A29" s="89"/>
      <c r="B29" s="93"/>
      <c r="C29" s="90"/>
      <c r="D29" s="10" t="s">
        <v>91</v>
      </c>
      <c r="E29" s="12" t="s">
        <v>92</v>
      </c>
      <c r="F29" s="11">
        <v>9</v>
      </c>
      <c r="G29" s="12" t="s">
        <v>93</v>
      </c>
      <c r="H29" s="13">
        <v>9</v>
      </c>
    </row>
    <row r="30" spans="1:8" ht="126" customHeight="1">
      <c r="A30" s="89"/>
      <c r="B30" s="93"/>
      <c r="C30" s="88" t="s">
        <v>94</v>
      </c>
      <c r="D30" s="10" t="s">
        <v>95</v>
      </c>
      <c r="E30" s="15" t="s">
        <v>96</v>
      </c>
      <c r="F30" s="16">
        <v>10</v>
      </c>
      <c r="G30" s="95" t="s">
        <v>136</v>
      </c>
      <c r="H30" s="13">
        <v>10</v>
      </c>
    </row>
    <row r="31" spans="1:8" ht="81.95" customHeight="1">
      <c r="A31" s="89"/>
      <c r="B31" s="93"/>
      <c r="C31" s="89"/>
      <c r="D31" s="10" t="s">
        <v>102</v>
      </c>
      <c r="E31" s="12" t="s">
        <v>103</v>
      </c>
      <c r="F31" s="11">
        <v>7</v>
      </c>
      <c r="G31" s="96"/>
      <c r="H31" s="13">
        <v>7</v>
      </c>
    </row>
    <row r="32" spans="1:8" ht="81.95" customHeight="1">
      <c r="A32" s="90"/>
      <c r="B32" s="94"/>
      <c r="C32" s="90"/>
      <c r="D32" s="10" t="s">
        <v>104</v>
      </c>
      <c r="E32" s="12" t="s">
        <v>105</v>
      </c>
      <c r="F32" s="11">
        <v>8</v>
      </c>
      <c r="G32" s="12" t="s">
        <v>106</v>
      </c>
      <c r="H32" s="13">
        <v>8</v>
      </c>
    </row>
    <row r="33" spans="1:8" ht="27" customHeight="1">
      <c r="A33" s="10" t="s">
        <v>107</v>
      </c>
      <c r="B33" s="11">
        <v>100</v>
      </c>
      <c r="C33" s="11"/>
      <c r="D33" s="11"/>
      <c r="E33" s="11"/>
      <c r="F33" s="11">
        <f>SUM(F10:F32)</f>
        <v>100</v>
      </c>
      <c r="G33" s="14"/>
      <c r="H33" s="13">
        <v>100</v>
      </c>
    </row>
    <row r="34" spans="1:8" ht="39.950000000000003" customHeight="1">
      <c r="A34" s="83" t="s">
        <v>113</v>
      </c>
      <c r="B34" s="84"/>
      <c r="C34" s="84"/>
      <c r="D34" s="84"/>
      <c r="E34" s="84"/>
      <c r="F34" s="84"/>
      <c r="G34" s="84"/>
      <c r="H34" s="85"/>
    </row>
  </sheetData>
  <mergeCells count="32">
    <mergeCell ref="C19:C22"/>
    <mergeCell ref="C23:C26"/>
    <mergeCell ref="C27:C29"/>
    <mergeCell ref="C30:C32"/>
    <mergeCell ref="G30:G31"/>
    <mergeCell ref="C7:D7"/>
    <mergeCell ref="F7:G7"/>
    <mergeCell ref="C8:D8"/>
    <mergeCell ref="F8:G8"/>
    <mergeCell ref="A34:H34"/>
    <mergeCell ref="A5:A8"/>
    <mergeCell ref="A10:A14"/>
    <mergeCell ref="A15:A26"/>
    <mergeCell ref="A27:A32"/>
    <mergeCell ref="B10:B14"/>
    <mergeCell ref="B15:B26"/>
    <mergeCell ref="B27:B32"/>
    <mergeCell ref="C10:C12"/>
    <mergeCell ref="C13:C14"/>
    <mergeCell ref="C15:C16"/>
    <mergeCell ref="C17:C18"/>
    <mergeCell ref="B4:D4"/>
    <mergeCell ref="F4:H4"/>
    <mergeCell ref="C5:D5"/>
    <mergeCell ref="F5:G5"/>
    <mergeCell ref="C6:D6"/>
    <mergeCell ref="F6:G6"/>
    <mergeCell ref="A1:H1"/>
    <mergeCell ref="B2:D2"/>
    <mergeCell ref="F2:H2"/>
    <mergeCell ref="B3:D3"/>
    <mergeCell ref="F3:H3"/>
  </mergeCells>
  <phoneticPr fontId="20" type="noConversion"/>
  <printOptions horizontalCentered="1"/>
  <pageMargins left="0.39370078740157499" right="0.39370078740157499" top="0.39370078740157499" bottom="0.15748031496063" header="0.511811023622047" footer="0.43307086614173201"/>
  <pageSetup paperSize="9" scale="50"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H34"/>
  <sheetViews>
    <sheetView zoomScale="70" zoomScaleNormal="70" workbookViewId="0">
      <selection activeCell="F8" sqref="F8:G8"/>
    </sheetView>
  </sheetViews>
  <sheetFormatPr defaultColWidth="9" defaultRowHeight="13.5"/>
  <cols>
    <col min="1" max="1" width="10.125" style="1" customWidth="1"/>
    <col min="2" max="2" width="18.75" style="1" customWidth="1"/>
    <col min="3" max="3" width="12.625" style="1" customWidth="1"/>
    <col min="4" max="4" width="22.5" style="1" customWidth="1"/>
    <col min="5" max="5" width="39.875" style="1" customWidth="1"/>
    <col min="6" max="6" width="6.875" style="2" customWidth="1"/>
    <col min="7" max="7" width="71.25" style="1" customWidth="1"/>
    <col min="8" max="8" width="11.875" style="1" customWidth="1"/>
    <col min="9" max="16384" width="9" style="1"/>
  </cols>
  <sheetData>
    <row r="1" spans="1:8" ht="42.95" customHeight="1">
      <c r="A1" s="71" t="s">
        <v>146</v>
      </c>
      <c r="B1" s="71"/>
      <c r="C1" s="71"/>
      <c r="D1" s="71"/>
      <c r="E1" s="71"/>
      <c r="F1" s="71"/>
      <c r="G1" s="71"/>
      <c r="H1" s="71"/>
    </row>
    <row r="2" spans="1:8" ht="32.1" customHeight="1">
      <c r="A2" s="3" t="s">
        <v>0</v>
      </c>
      <c r="B2" s="72" t="s">
        <v>114</v>
      </c>
      <c r="C2" s="73"/>
      <c r="D2" s="74"/>
      <c r="E2" s="4" t="s">
        <v>1</v>
      </c>
      <c r="F2" s="72" t="s">
        <v>109</v>
      </c>
      <c r="G2" s="73"/>
      <c r="H2" s="74"/>
    </row>
    <row r="3" spans="1:8" ht="32.1" customHeight="1">
      <c r="A3" s="4" t="s">
        <v>2</v>
      </c>
      <c r="B3" s="75" t="s">
        <v>3</v>
      </c>
      <c r="C3" s="75"/>
      <c r="D3" s="75"/>
      <c r="E3" s="4" t="s">
        <v>4</v>
      </c>
      <c r="F3" s="75" t="s">
        <v>140</v>
      </c>
      <c r="G3" s="75"/>
      <c r="H3" s="75"/>
    </row>
    <row r="4" spans="1:8" ht="32.1" customHeight="1">
      <c r="A4" s="4" t="s">
        <v>5</v>
      </c>
      <c r="B4" s="76" t="s">
        <v>6</v>
      </c>
      <c r="C4" s="77"/>
      <c r="D4" s="78"/>
      <c r="E4" s="4" t="s">
        <v>7</v>
      </c>
      <c r="F4" s="72" t="s">
        <v>110</v>
      </c>
      <c r="G4" s="73"/>
      <c r="H4" s="74"/>
    </row>
    <row r="5" spans="1:8" ht="32.1" customHeight="1">
      <c r="A5" s="86" t="s">
        <v>8</v>
      </c>
      <c r="B5" s="5"/>
      <c r="C5" s="75" t="s">
        <v>9</v>
      </c>
      <c r="D5" s="75"/>
      <c r="E5" s="5" t="s">
        <v>10</v>
      </c>
      <c r="F5" s="79" t="s">
        <v>11</v>
      </c>
      <c r="G5" s="80"/>
      <c r="H5" s="6" t="s">
        <v>12</v>
      </c>
    </row>
    <row r="6" spans="1:8" ht="32.1" customHeight="1">
      <c r="A6" s="86"/>
      <c r="B6" s="7" t="s">
        <v>13</v>
      </c>
      <c r="C6" s="81">
        <v>264</v>
      </c>
      <c r="D6" s="81"/>
      <c r="E6" s="5">
        <v>248.08</v>
      </c>
      <c r="F6" s="79">
        <v>247.93</v>
      </c>
      <c r="G6" s="80"/>
      <c r="H6" s="42">
        <v>0.999</v>
      </c>
    </row>
    <row r="7" spans="1:8" ht="32.1" customHeight="1">
      <c r="A7" s="86"/>
      <c r="B7" s="7" t="s">
        <v>111</v>
      </c>
      <c r="C7" s="81">
        <v>264</v>
      </c>
      <c r="D7" s="81"/>
      <c r="E7" s="5">
        <v>248.08</v>
      </c>
      <c r="F7" s="79">
        <v>247.93</v>
      </c>
      <c r="G7" s="80"/>
      <c r="H7" s="42">
        <v>0.999</v>
      </c>
    </row>
    <row r="8" spans="1:8" ht="32.1" customHeight="1">
      <c r="A8" s="86"/>
      <c r="B8" s="7" t="s">
        <v>112</v>
      </c>
      <c r="C8" s="82"/>
      <c r="D8" s="82"/>
      <c r="E8" s="7"/>
      <c r="F8" s="79"/>
      <c r="G8" s="80"/>
      <c r="H8" s="8"/>
    </row>
    <row r="9" spans="1:8" ht="36.950000000000003" customHeight="1">
      <c r="A9" s="9" t="s">
        <v>16</v>
      </c>
      <c r="B9" s="9" t="s">
        <v>17</v>
      </c>
      <c r="C9" s="9" t="s">
        <v>18</v>
      </c>
      <c r="D9" s="9" t="s">
        <v>19</v>
      </c>
      <c r="E9" s="9" t="s">
        <v>20</v>
      </c>
      <c r="F9" s="9" t="s">
        <v>21</v>
      </c>
      <c r="G9" s="9" t="s">
        <v>22</v>
      </c>
      <c r="H9" s="9" t="s">
        <v>23</v>
      </c>
    </row>
    <row r="10" spans="1:8" ht="63" customHeight="1">
      <c r="A10" s="87" t="s">
        <v>24</v>
      </c>
      <c r="B10" s="91">
        <v>10</v>
      </c>
      <c r="C10" s="87" t="s">
        <v>25</v>
      </c>
      <c r="D10" s="10" t="s">
        <v>26</v>
      </c>
      <c r="E10" s="12" t="s">
        <v>27</v>
      </c>
      <c r="F10" s="11">
        <v>2</v>
      </c>
      <c r="G10" s="12" t="s">
        <v>28</v>
      </c>
      <c r="H10" s="13">
        <v>2</v>
      </c>
    </row>
    <row r="11" spans="1:8" ht="57.95" customHeight="1">
      <c r="A11" s="87"/>
      <c r="B11" s="91"/>
      <c r="C11" s="87"/>
      <c r="D11" s="10" t="s">
        <v>29</v>
      </c>
      <c r="E11" s="12" t="s">
        <v>30</v>
      </c>
      <c r="F11" s="11">
        <v>2</v>
      </c>
      <c r="G11" s="12" t="s">
        <v>31</v>
      </c>
      <c r="H11" s="13">
        <v>2</v>
      </c>
    </row>
    <row r="12" spans="1:8" ht="72" customHeight="1">
      <c r="A12" s="87"/>
      <c r="B12" s="91"/>
      <c r="C12" s="87"/>
      <c r="D12" s="10" t="s">
        <v>32</v>
      </c>
      <c r="E12" s="12" t="s">
        <v>33</v>
      </c>
      <c r="F12" s="11">
        <v>2</v>
      </c>
      <c r="G12" s="12" t="s">
        <v>34</v>
      </c>
      <c r="H12" s="13">
        <v>2</v>
      </c>
    </row>
    <row r="13" spans="1:8" ht="74.099999999999994" customHeight="1">
      <c r="A13" s="87"/>
      <c r="B13" s="91"/>
      <c r="C13" s="87" t="s">
        <v>35</v>
      </c>
      <c r="D13" s="10" t="s">
        <v>36</v>
      </c>
      <c r="E13" s="12" t="s">
        <v>37</v>
      </c>
      <c r="F13" s="11">
        <v>2</v>
      </c>
      <c r="G13" s="12" t="s">
        <v>38</v>
      </c>
      <c r="H13" s="13">
        <v>2</v>
      </c>
    </row>
    <row r="14" spans="1:8" ht="104.1" customHeight="1">
      <c r="A14" s="87"/>
      <c r="B14" s="91"/>
      <c r="C14" s="87"/>
      <c r="D14" s="10" t="s">
        <v>39</v>
      </c>
      <c r="E14" s="12" t="s">
        <v>40</v>
      </c>
      <c r="F14" s="11">
        <v>2</v>
      </c>
      <c r="G14" s="12" t="s">
        <v>41</v>
      </c>
      <c r="H14" s="13">
        <v>2</v>
      </c>
    </row>
    <row r="15" spans="1:8" ht="107.1" customHeight="1">
      <c r="A15" s="88" t="s">
        <v>42</v>
      </c>
      <c r="B15" s="92">
        <v>30</v>
      </c>
      <c r="C15" s="88" t="s">
        <v>43</v>
      </c>
      <c r="D15" s="11" t="s">
        <v>44</v>
      </c>
      <c r="E15" s="14" t="s">
        <v>45</v>
      </c>
      <c r="F15" s="11">
        <v>2</v>
      </c>
      <c r="G15" s="12" t="s">
        <v>46</v>
      </c>
      <c r="H15" s="13">
        <v>2</v>
      </c>
    </row>
    <row r="16" spans="1:8" ht="99" customHeight="1">
      <c r="A16" s="89"/>
      <c r="B16" s="93"/>
      <c r="C16" s="90"/>
      <c r="D16" s="11" t="s">
        <v>47</v>
      </c>
      <c r="E16" s="14" t="s">
        <v>48</v>
      </c>
      <c r="F16" s="11">
        <v>2</v>
      </c>
      <c r="G16" s="12" t="s">
        <v>49</v>
      </c>
      <c r="H16" s="13">
        <v>2</v>
      </c>
    </row>
    <row r="17" spans="1:8" ht="42.95" customHeight="1">
      <c r="A17" s="89"/>
      <c r="B17" s="93"/>
      <c r="C17" s="92" t="s">
        <v>50</v>
      </c>
      <c r="D17" s="11" t="s">
        <v>51</v>
      </c>
      <c r="E17" s="12" t="s">
        <v>52</v>
      </c>
      <c r="F17" s="11">
        <v>2</v>
      </c>
      <c r="G17" s="12" t="s">
        <v>53</v>
      </c>
      <c r="H17" s="13">
        <v>2</v>
      </c>
    </row>
    <row r="18" spans="1:8" ht="42.95" customHeight="1">
      <c r="A18" s="89"/>
      <c r="B18" s="93"/>
      <c r="C18" s="93"/>
      <c r="D18" s="11" t="s">
        <v>54</v>
      </c>
      <c r="E18" s="12" t="s">
        <v>55</v>
      </c>
      <c r="F18" s="11">
        <v>2</v>
      </c>
      <c r="G18" s="12" t="s">
        <v>56</v>
      </c>
      <c r="H18" s="13">
        <v>2</v>
      </c>
    </row>
    <row r="19" spans="1:8" ht="79.5" customHeight="1">
      <c r="A19" s="89"/>
      <c r="B19" s="93"/>
      <c r="C19" s="92" t="s">
        <v>57</v>
      </c>
      <c r="D19" s="11" t="s">
        <v>58</v>
      </c>
      <c r="E19" s="12" t="s">
        <v>59</v>
      </c>
      <c r="F19" s="11">
        <v>2</v>
      </c>
      <c r="G19" s="12" t="s">
        <v>60</v>
      </c>
      <c r="H19" s="13">
        <v>2</v>
      </c>
    </row>
    <row r="20" spans="1:8" ht="105" customHeight="1">
      <c r="A20" s="89"/>
      <c r="B20" s="93"/>
      <c r="C20" s="93"/>
      <c r="D20" s="11" t="s">
        <v>61</v>
      </c>
      <c r="E20" s="12" t="s">
        <v>62</v>
      </c>
      <c r="F20" s="11">
        <v>4</v>
      </c>
      <c r="G20" s="12" t="s">
        <v>63</v>
      </c>
      <c r="H20" s="13">
        <v>4</v>
      </c>
    </row>
    <row r="21" spans="1:8" ht="149.1" customHeight="1">
      <c r="A21" s="89"/>
      <c r="B21" s="93"/>
      <c r="C21" s="93"/>
      <c r="D21" s="11" t="s">
        <v>64</v>
      </c>
      <c r="E21" s="12" t="s">
        <v>65</v>
      </c>
      <c r="F21" s="11">
        <v>3</v>
      </c>
      <c r="G21" s="12" t="s">
        <v>66</v>
      </c>
      <c r="H21" s="13">
        <v>3</v>
      </c>
    </row>
    <row r="22" spans="1:8" ht="72.95" customHeight="1">
      <c r="A22" s="89"/>
      <c r="B22" s="93"/>
      <c r="C22" s="93"/>
      <c r="D22" s="11" t="s">
        <v>67</v>
      </c>
      <c r="E22" s="12" t="s">
        <v>68</v>
      </c>
      <c r="F22" s="11">
        <v>3</v>
      </c>
      <c r="G22" s="12" t="s">
        <v>69</v>
      </c>
      <c r="H22" s="13">
        <v>3</v>
      </c>
    </row>
    <row r="23" spans="1:8" ht="89.1" customHeight="1">
      <c r="A23" s="89"/>
      <c r="B23" s="93"/>
      <c r="C23" s="92" t="s">
        <v>70</v>
      </c>
      <c r="D23" s="11" t="s">
        <v>71</v>
      </c>
      <c r="E23" s="14" t="s">
        <v>72</v>
      </c>
      <c r="F23" s="11">
        <v>3</v>
      </c>
      <c r="G23" s="14" t="s">
        <v>73</v>
      </c>
      <c r="H23" s="13">
        <v>3</v>
      </c>
    </row>
    <row r="24" spans="1:8" ht="66.95" customHeight="1">
      <c r="A24" s="89"/>
      <c r="B24" s="93"/>
      <c r="C24" s="93"/>
      <c r="D24" s="11" t="s">
        <v>74</v>
      </c>
      <c r="E24" s="12" t="s">
        <v>75</v>
      </c>
      <c r="F24" s="11">
        <v>2</v>
      </c>
      <c r="G24" s="12" t="s">
        <v>76</v>
      </c>
      <c r="H24" s="13">
        <v>2</v>
      </c>
    </row>
    <row r="25" spans="1:8" ht="90.95" customHeight="1">
      <c r="A25" s="89"/>
      <c r="B25" s="93"/>
      <c r="C25" s="93"/>
      <c r="D25" s="11" t="s">
        <v>77</v>
      </c>
      <c r="E25" s="12" t="s">
        <v>78</v>
      </c>
      <c r="F25" s="11">
        <v>3</v>
      </c>
      <c r="G25" s="12" t="s">
        <v>79</v>
      </c>
      <c r="H25" s="13">
        <v>3</v>
      </c>
    </row>
    <row r="26" spans="1:8" ht="104.1" customHeight="1">
      <c r="A26" s="89"/>
      <c r="B26" s="93"/>
      <c r="C26" s="93"/>
      <c r="D26" s="11" t="s">
        <v>80</v>
      </c>
      <c r="E26" s="12" t="s">
        <v>81</v>
      </c>
      <c r="F26" s="11">
        <v>2</v>
      </c>
      <c r="G26" s="12" t="s">
        <v>82</v>
      </c>
      <c r="H26" s="13">
        <v>2</v>
      </c>
    </row>
    <row r="27" spans="1:8" ht="114.95" customHeight="1">
      <c r="A27" s="88" t="s">
        <v>83</v>
      </c>
      <c r="B27" s="92">
        <v>60</v>
      </c>
      <c r="C27" s="88" t="s">
        <v>84</v>
      </c>
      <c r="D27" s="10" t="s">
        <v>85</v>
      </c>
      <c r="E27" s="12" t="s">
        <v>86</v>
      </c>
      <c r="F27" s="11">
        <v>14</v>
      </c>
      <c r="G27" s="12" t="s">
        <v>87</v>
      </c>
      <c r="H27" s="13">
        <v>14</v>
      </c>
    </row>
    <row r="28" spans="1:8" ht="110.1" customHeight="1">
      <c r="A28" s="89"/>
      <c r="B28" s="93"/>
      <c r="C28" s="89"/>
      <c r="D28" s="10" t="s">
        <v>88</v>
      </c>
      <c r="E28" s="12" t="s">
        <v>89</v>
      </c>
      <c r="F28" s="11">
        <v>12</v>
      </c>
      <c r="G28" s="12" t="s">
        <v>90</v>
      </c>
      <c r="H28" s="13">
        <v>12</v>
      </c>
    </row>
    <row r="29" spans="1:8" ht="108.95" customHeight="1">
      <c r="A29" s="89"/>
      <c r="B29" s="93"/>
      <c r="C29" s="90"/>
      <c r="D29" s="10" t="s">
        <v>91</v>
      </c>
      <c r="E29" s="12" t="s">
        <v>92</v>
      </c>
      <c r="F29" s="11">
        <v>9</v>
      </c>
      <c r="G29" s="12" t="s">
        <v>93</v>
      </c>
      <c r="H29" s="13">
        <v>9</v>
      </c>
    </row>
    <row r="30" spans="1:8" ht="126" customHeight="1">
      <c r="A30" s="89"/>
      <c r="B30" s="93"/>
      <c r="C30" s="88" t="s">
        <v>94</v>
      </c>
      <c r="D30" s="10" t="s">
        <v>95</v>
      </c>
      <c r="E30" s="15" t="s">
        <v>96</v>
      </c>
      <c r="F30" s="16">
        <v>10</v>
      </c>
      <c r="G30" s="95" t="s">
        <v>136</v>
      </c>
      <c r="H30" s="13">
        <v>10</v>
      </c>
    </row>
    <row r="31" spans="1:8" ht="81.95" customHeight="1">
      <c r="A31" s="89"/>
      <c r="B31" s="93"/>
      <c r="C31" s="89"/>
      <c r="D31" s="10" t="s">
        <v>102</v>
      </c>
      <c r="E31" s="12" t="s">
        <v>103</v>
      </c>
      <c r="F31" s="11">
        <v>7</v>
      </c>
      <c r="G31" s="96"/>
      <c r="H31" s="13">
        <v>7</v>
      </c>
    </row>
    <row r="32" spans="1:8" ht="81.95" customHeight="1">
      <c r="A32" s="90"/>
      <c r="B32" s="94"/>
      <c r="C32" s="90"/>
      <c r="D32" s="10" t="s">
        <v>104</v>
      </c>
      <c r="E32" s="12" t="s">
        <v>105</v>
      </c>
      <c r="F32" s="11">
        <v>8</v>
      </c>
      <c r="G32" s="12" t="s">
        <v>106</v>
      </c>
      <c r="H32" s="13">
        <v>8</v>
      </c>
    </row>
    <row r="33" spans="1:8" ht="27" customHeight="1">
      <c r="A33" s="10" t="s">
        <v>107</v>
      </c>
      <c r="B33" s="11">
        <v>100</v>
      </c>
      <c r="C33" s="11"/>
      <c r="D33" s="11"/>
      <c r="E33" s="11"/>
      <c r="F33" s="11">
        <f>SUM(F10:F32)</f>
        <v>100</v>
      </c>
      <c r="G33" s="14"/>
      <c r="H33" s="13">
        <v>100</v>
      </c>
    </row>
    <row r="34" spans="1:8" ht="39.950000000000003" customHeight="1">
      <c r="A34" s="83" t="s">
        <v>113</v>
      </c>
      <c r="B34" s="84"/>
      <c r="C34" s="84"/>
      <c r="D34" s="84"/>
      <c r="E34" s="84"/>
      <c r="F34" s="84"/>
      <c r="G34" s="84"/>
      <c r="H34" s="85"/>
    </row>
  </sheetData>
  <mergeCells count="32">
    <mergeCell ref="C19:C22"/>
    <mergeCell ref="C23:C26"/>
    <mergeCell ref="C27:C29"/>
    <mergeCell ref="C30:C32"/>
    <mergeCell ref="G30:G31"/>
    <mergeCell ref="C7:D7"/>
    <mergeCell ref="F7:G7"/>
    <mergeCell ref="C8:D8"/>
    <mergeCell ref="F8:G8"/>
    <mergeCell ref="A34:H34"/>
    <mergeCell ref="A5:A8"/>
    <mergeCell ref="A10:A14"/>
    <mergeCell ref="A15:A26"/>
    <mergeCell ref="A27:A32"/>
    <mergeCell ref="B10:B14"/>
    <mergeCell ref="B15:B26"/>
    <mergeCell ref="B27:B32"/>
    <mergeCell ref="C10:C12"/>
    <mergeCell ref="C13:C14"/>
    <mergeCell ref="C15:C16"/>
    <mergeCell ref="C17:C18"/>
    <mergeCell ref="B4:D4"/>
    <mergeCell ref="F4:H4"/>
    <mergeCell ref="C5:D5"/>
    <mergeCell ref="F5:G5"/>
    <mergeCell ref="C6:D6"/>
    <mergeCell ref="F6:G6"/>
    <mergeCell ref="A1:H1"/>
    <mergeCell ref="B2:D2"/>
    <mergeCell ref="F2:H2"/>
    <mergeCell ref="B3:D3"/>
    <mergeCell ref="F3:H3"/>
  </mergeCells>
  <phoneticPr fontId="20" type="noConversion"/>
  <printOptions horizontalCentered="1"/>
  <pageMargins left="0.39370078740157499" right="0.39370078740157499" top="0.39370078740157499" bottom="0.15748031496063" header="0.511811023622047" footer="0.43307086614173201"/>
  <pageSetup paperSize="9" scale="50"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H34"/>
  <sheetViews>
    <sheetView zoomScale="55" zoomScaleNormal="55" workbookViewId="0">
      <selection activeCell="E13" sqref="E13"/>
    </sheetView>
  </sheetViews>
  <sheetFormatPr defaultColWidth="9" defaultRowHeight="13.5"/>
  <cols>
    <col min="1" max="1" width="10.125" style="1" customWidth="1"/>
    <col min="2" max="2" width="18.75" style="1" customWidth="1"/>
    <col min="3" max="3" width="12.625" style="1" customWidth="1"/>
    <col min="4" max="4" width="22.5" style="1" customWidth="1"/>
    <col min="5" max="5" width="39.875" style="1" customWidth="1"/>
    <col min="6" max="6" width="6.875" style="2" customWidth="1"/>
    <col min="7" max="7" width="71.25" style="1" customWidth="1"/>
    <col min="8" max="8" width="11.875" style="1" customWidth="1"/>
    <col min="9" max="16384" width="9" style="1"/>
  </cols>
  <sheetData>
    <row r="1" spans="1:8" ht="42.95" customHeight="1">
      <c r="A1" s="71" t="s">
        <v>146</v>
      </c>
      <c r="B1" s="71"/>
      <c r="C1" s="71"/>
      <c r="D1" s="71"/>
      <c r="E1" s="71"/>
      <c r="F1" s="71"/>
      <c r="G1" s="71"/>
      <c r="H1" s="71"/>
    </row>
    <row r="2" spans="1:8" ht="32.1" customHeight="1">
      <c r="A2" s="3" t="s">
        <v>0</v>
      </c>
      <c r="B2" s="72" t="s">
        <v>115</v>
      </c>
      <c r="C2" s="73"/>
      <c r="D2" s="74"/>
      <c r="E2" s="4" t="s">
        <v>1</v>
      </c>
      <c r="F2" s="72" t="s">
        <v>109</v>
      </c>
      <c r="G2" s="73"/>
      <c r="H2" s="74"/>
    </row>
    <row r="3" spans="1:8" ht="32.1" customHeight="1">
      <c r="A3" s="4" t="s">
        <v>2</v>
      </c>
      <c r="B3" s="75" t="s">
        <v>3</v>
      </c>
      <c r="C3" s="75"/>
      <c r="D3" s="75"/>
      <c r="E3" s="4" t="s">
        <v>4</v>
      </c>
      <c r="F3" s="75" t="s">
        <v>140</v>
      </c>
      <c r="G3" s="75"/>
      <c r="H3" s="75"/>
    </row>
    <row r="4" spans="1:8" ht="32.1" customHeight="1">
      <c r="A4" s="4" t="s">
        <v>5</v>
      </c>
      <c r="B4" s="76" t="s">
        <v>6</v>
      </c>
      <c r="C4" s="77"/>
      <c r="D4" s="78"/>
      <c r="E4" s="4" t="s">
        <v>7</v>
      </c>
      <c r="F4" s="72" t="s">
        <v>110</v>
      </c>
      <c r="G4" s="73"/>
      <c r="H4" s="74"/>
    </row>
    <row r="5" spans="1:8" ht="32.1" customHeight="1">
      <c r="A5" s="86" t="s">
        <v>8</v>
      </c>
      <c r="B5" s="5"/>
      <c r="C5" s="75" t="s">
        <v>9</v>
      </c>
      <c r="D5" s="75"/>
      <c r="E5" s="5" t="s">
        <v>10</v>
      </c>
      <c r="F5" s="79" t="s">
        <v>11</v>
      </c>
      <c r="G5" s="80"/>
      <c r="H5" s="6" t="s">
        <v>12</v>
      </c>
    </row>
    <row r="6" spans="1:8" ht="32.1" customHeight="1">
      <c r="A6" s="86"/>
      <c r="B6" s="7" t="s">
        <v>13</v>
      </c>
      <c r="C6" s="81">
        <v>17</v>
      </c>
      <c r="D6" s="81"/>
      <c r="E6" s="5">
        <v>19.91</v>
      </c>
      <c r="F6" s="79">
        <v>19.77</v>
      </c>
      <c r="G6" s="80"/>
      <c r="H6" s="43">
        <v>0.99299999999999999</v>
      </c>
    </row>
    <row r="7" spans="1:8" ht="32.1" customHeight="1">
      <c r="A7" s="86"/>
      <c r="B7" s="7" t="s">
        <v>111</v>
      </c>
      <c r="C7" s="81">
        <v>17</v>
      </c>
      <c r="D7" s="81"/>
      <c r="E7" s="5">
        <v>19.91</v>
      </c>
      <c r="F7" s="79">
        <v>19.77</v>
      </c>
      <c r="G7" s="80"/>
      <c r="H7" s="43">
        <v>0.99299999999999999</v>
      </c>
    </row>
    <row r="8" spans="1:8" ht="32.1" customHeight="1">
      <c r="A8" s="86"/>
      <c r="B8" s="7" t="s">
        <v>112</v>
      </c>
      <c r="C8" s="82"/>
      <c r="D8" s="82"/>
      <c r="E8" s="7"/>
      <c r="F8" s="79"/>
      <c r="G8" s="80"/>
      <c r="H8" s="8"/>
    </row>
    <row r="9" spans="1:8" ht="36.950000000000003" customHeight="1">
      <c r="A9" s="9" t="s">
        <v>16</v>
      </c>
      <c r="B9" s="9" t="s">
        <v>17</v>
      </c>
      <c r="C9" s="9" t="s">
        <v>18</v>
      </c>
      <c r="D9" s="9" t="s">
        <v>19</v>
      </c>
      <c r="E9" s="9" t="s">
        <v>20</v>
      </c>
      <c r="F9" s="9" t="s">
        <v>21</v>
      </c>
      <c r="G9" s="9" t="s">
        <v>22</v>
      </c>
      <c r="H9" s="9" t="s">
        <v>23</v>
      </c>
    </row>
    <row r="10" spans="1:8" ht="63" customHeight="1">
      <c r="A10" s="87" t="s">
        <v>24</v>
      </c>
      <c r="B10" s="91">
        <v>10</v>
      </c>
      <c r="C10" s="87" t="s">
        <v>25</v>
      </c>
      <c r="D10" s="10" t="s">
        <v>26</v>
      </c>
      <c r="E10" s="12" t="s">
        <v>27</v>
      </c>
      <c r="F10" s="11">
        <v>2</v>
      </c>
      <c r="G10" s="12" t="s">
        <v>28</v>
      </c>
      <c r="H10" s="13">
        <v>2</v>
      </c>
    </row>
    <row r="11" spans="1:8" ht="57.95" customHeight="1">
      <c r="A11" s="87"/>
      <c r="B11" s="91"/>
      <c r="C11" s="87"/>
      <c r="D11" s="10" t="s">
        <v>29</v>
      </c>
      <c r="E11" s="12" t="s">
        <v>30</v>
      </c>
      <c r="F11" s="11">
        <v>2</v>
      </c>
      <c r="G11" s="12" t="s">
        <v>31</v>
      </c>
      <c r="H11" s="13">
        <v>2</v>
      </c>
    </row>
    <row r="12" spans="1:8" ht="72" customHeight="1">
      <c r="A12" s="87"/>
      <c r="B12" s="91"/>
      <c r="C12" s="87"/>
      <c r="D12" s="10" t="s">
        <v>32</v>
      </c>
      <c r="E12" s="12" t="s">
        <v>33</v>
      </c>
      <c r="F12" s="11">
        <v>2</v>
      </c>
      <c r="G12" s="12" t="s">
        <v>34</v>
      </c>
      <c r="H12" s="13">
        <v>2</v>
      </c>
    </row>
    <row r="13" spans="1:8" ht="74.099999999999994" customHeight="1">
      <c r="A13" s="87"/>
      <c r="B13" s="91"/>
      <c r="C13" s="87" t="s">
        <v>35</v>
      </c>
      <c r="D13" s="10" t="s">
        <v>36</v>
      </c>
      <c r="E13" s="12" t="s">
        <v>37</v>
      </c>
      <c r="F13" s="11">
        <v>2</v>
      </c>
      <c r="G13" s="12" t="s">
        <v>38</v>
      </c>
      <c r="H13" s="13">
        <v>2</v>
      </c>
    </row>
    <row r="14" spans="1:8" ht="104.1" customHeight="1">
      <c r="A14" s="87"/>
      <c r="B14" s="91"/>
      <c r="C14" s="87"/>
      <c r="D14" s="10" t="s">
        <v>39</v>
      </c>
      <c r="E14" s="12" t="s">
        <v>40</v>
      </c>
      <c r="F14" s="11">
        <v>2</v>
      </c>
      <c r="G14" s="12" t="s">
        <v>41</v>
      </c>
      <c r="H14" s="13">
        <v>2</v>
      </c>
    </row>
    <row r="15" spans="1:8" ht="107.1" customHeight="1">
      <c r="A15" s="88" t="s">
        <v>42</v>
      </c>
      <c r="B15" s="92">
        <v>30</v>
      </c>
      <c r="C15" s="88" t="s">
        <v>43</v>
      </c>
      <c r="D15" s="11" t="s">
        <v>44</v>
      </c>
      <c r="E15" s="14" t="s">
        <v>45</v>
      </c>
      <c r="F15" s="11">
        <v>2</v>
      </c>
      <c r="G15" s="12" t="s">
        <v>46</v>
      </c>
      <c r="H15" s="13">
        <v>2</v>
      </c>
    </row>
    <row r="16" spans="1:8" ht="99" customHeight="1">
      <c r="A16" s="89"/>
      <c r="B16" s="93"/>
      <c r="C16" s="90"/>
      <c r="D16" s="11" t="s">
        <v>47</v>
      </c>
      <c r="E16" s="14" t="s">
        <v>48</v>
      </c>
      <c r="F16" s="11">
        <v>2</v>
      </c>
      <c r="G16" s="12" t="s">
        <v>49</v>
      </c>
      <c r="H16" s="13">
        <v>2</v>
      </c>
    </row>
    <row r="17" spans="1:8" ht="42.95" customHeight="1">
      <c r="A17" s="89"/>
      <c r="B17" s="93"/>
      <c r="C17" s="92" t="s">
        <v>50</v>
      </c>
      <c r="D17" s="11" t="s">
        <v>51</v>
      </c>
      <c r="E17" s="12" t="s">
        <v>52</v>
      </c>
      <c r="F17" s="11">
        <v>2</v>
      </c>
      <c r="G17" s="12" t="s">
        <v>53</v>
      </c>
      <c r="H17" s="13">
        <v>2</v>
      </c>
    </row>
    <row r="18" spans="1:8" ht="42.95" customHeight="1">
      <c r="A18" s="89"/>
      <c r="B18" s="93"/>
      <c r="C18" s="93"/>
      <c r="D18" s="11" t="s">
        <v>54</v>
      </c>
      <c r="E18" s="12" t="s">
        <v>55</v>
      </c>
      <c r="F18" s="11">
        <v>2</v>
      </c>
      <c r="G18" s="12" t="s">
        <v>56</v>
      </c>
      <c r="H18" s="13">
        <v>2</v>
      </c>
    </row>
    <row r="19" spans="1:8" ht="81.75" customHeight="1">
      <c r="A19" s="89"/>
      <c r="B19" s="93"/>
      <c r="C19" s="92" t="s">
        <v>57</v>
      </c>
      <c r="D19" s="11" t="s">
        <v>58</v>
      </c>
      <c r="E19" s="12" t="s">
        <v>59</v>
      </c>
      <c r="F19" s="11">
        <v>2</v>
      </c>
      <c r="G19" s="12" t="s">
        <v>60</v>
      </c>
      <c r="H19" s="13">
        <v>2</v>
      </c>
    </row>
    <row r="20" spans="1:8" ht="105" customHeight="1">
      <c r="A20" s="89"/>
      <c r="B20" s="93"/>
      <c r="C20" s="93"/>
      <c r="D20" s="11" t="s">
        <v>61</v>
      </c>
      <c r="E20" s="12" t="s">
        <v>62</v>
      </c>
      <c r="F20" s="11">
        <v>4</v>
      </c>
      <c r="G20" s="12" t="s">
        <v>63</v>
      </c>
      <c r="H20" s="13">
        <v>4</v>
      </c>
    </row>
    <row r="21" spans="1:8" ht="149.1" customHeight="1">
      <c r="A21" s="89"/>
      <c r="B21" s="93"/>
      <c r="C21" s="93"/>
      <c r="D21" s="11" t="s">
        <v>64</v>
      </c>
      <c r="E21" s="12" t="s">
        <v>65</v>
      </c>
      <c r="F21" s="11">
        <v>3</v>
      </c>
      <c r="G21" s="12" t="s">
        <v>66</v>
      </c>
      <c r="H21" s="13">
        <v>3</v>
      </c>
    </row>
    <row r="22" spans="1:8" ht="72.95" customHeight="1">
      <c r="A22" s="89"/>
      <c r="B22" s="93"/>
      <c r="C22" s="93"/>
      <c r="D22" s="11" t="s">
        <v>67</v>
      </c>
      <c r="E22" s="12" t="s">
        <v>68</v>
      </c>
      <c r="F22" s="11">
        <v>3</v>
      </c>
      <c r="G22" s="12" t="s">
        <v>69</v>
      </c>
      <c r="H22" s="13">
        <v>3</v>
      </c>
    </row>
    <row r="23" spans="1:8" ht="89.1" customHeight="1">
      <c r="A23" s="89"/>
      <c r="B23" s="93"/>
      <c r="C23" s="92" t="s">
        <v>70</v>
      </c>
      <c r="D23" s="11" t="s">
        <v>71</v>
      </c>
      <c r="E23" s="14" t="s">
        <v>72</v>
      </c>
      <c r="F23" s="11">
        <v>3</v>
      </c>
      <c r="G23" s="14" t="s">
        <v>73</v>
      </c>
      <c r="H23" s="13">
        <v>3</v>
      </c>
    </row>
    <row r="24" spans="1:8" ht="66.95" customHeight="1">
      <c r="A24" s="89"/>
      <c r="B24" s="93"/>
      <c r="C24" s="93"/>
      <c r="D24" s="11" t="s">
        <v>74</v>
      </c>
      <c r="E24" s="12" t="s">
        <v>75</v>
      </c>
      <c r="F24" s="11">
        <v>2</v>
      </c>
      <c r="G24" s="12" t="s">
        <v>76</v>
      </c>
      <c r="H24" s="13">
        <v>2</v>
      </c>
    </row>
    <row r="25" spans="1:8" ht="90.95" customHeight="1">
      <c r="A25" s="89"/>
      <c r="B25" s="93"/>
      <c r="C25" s="93"/>
      <c r="D25" s="11" t="s">
        <v>77</v>
      </c>
      <c r="E25" s="12" t="s">
        <v>78</v>
      </c>
      <c r="F25" s="11">
        <v>3</v>
      </c>
      <c r="G25" s="12" t="s">
        <v>79</v>
      </c>
      <c r="H25" s="13">
        <v>3</v>
      </c>
    </row>
    <row r="26" spans="1:8" ht="104.1" customHeight="1">
      <c r="A26" s="89"/>
      <c r="B26" s="93"/>
      <c r="C26" s="93"/>
      <c r="D26" s="11" t="s">
        <v>80</v>
      </c>
      <c r="E26" s="12" t="s">
        <v>81</v>
      </c>
      <c r="F26" s="11">
        <v>2</v>
      </c>
      <c r="G26" s="12" t="s">
        <v>82</v>
      </c>
      <c r="H26" s="13">
        <v>2</v>
      </c>
    </row>
    <row r="27" spans="1:8" ht="114.95" customHeight="1">
      <c r="A27" s="88" t="s">
        <v>83</v>
      </c>
      <c r="B27" s="92">
        <v>60</v>
      </c>
      <c r="C27" s="88" t="s">
        <v>84</v>
      </c>
      <c r="D27" s="10" t="s">
        <v>85</v>
      </c>
      <c r="E27" s="12" t="s">
        <v>86</v>
      </c>
      <c r="F27" s="11">
        <v>14</v>
      </c>
      <c r="G27" s="12" t="s">
        <v>87</v>
      </c>
      <c r="H27" s="13">
        <v>14</v>
      </c>
    </row>
    <row r="28" spans="1:8" ht="110.1" customHeight="1">
      <c r="A28" s="89"/>
      <c r="B28" s="93"/>
      <c r="C28" s="89"/>
      <c r="D28" s="10" t="s">
        <v>88</v>
      </c>
      <c r="E28" s="12" t="s">
        <v>89</v>
      </c>
      <c r="F28" s="11">
        <v>12</v>
      </c>
      <c r="G28" s="12" t="s">
        <v>90</v>
      </c>
      <c r="H28" s="13">
        <v>12</v>
      </c>
    </row>
    <row r="29" spans="1:8" ht="108.95" customHeight="1">
      <c r="A29" s="89"/>
      <c r="B29" s="93"/>
      <c r="C29" s="90"/>
      <c r="D29" s="10" t="s">
        <v>91</v>
      </c>
      <c r="E29" s="12" t="s">
        <v>92</v>
      </c>
      <c r="F29" s="11">
        <v>9</v>
      </c>
      <c r="G29" s="12" t="s">
        <v>93</v>
      </c>
      <c r="H29" s="13">
        <v>9</v>
      </c>
    </row>
    <row r="30" spans="1:8" ht="126" customHeight="1">
      <c r="A30" s="89"/>
      <c r="B30" s="93"/>
      <c r="C30" s="88" t="s">
        <v>94</v>
      </c>
      <c r="D30" s="10" t="s">
        <v>95</v>
      </c>
      <c r="E30" s="15" t="s">
        <v>96</v>
      </c>
      <c r="F30" s="16">
        <v>10</v>
      </c>
      <c r="G30" s="95" t="s">
        <v>136</v>
      </c>
      <c r="H30" s="13">
        <v>10</v>
      </c>
    </row>
    <row r="31" spans="1:8" ht="81.95" customHeight="1">
      <c r="A31" s="89"/>
      <c r="B31" s="93"/>
      <c r="C31" s="89"/>
      <c r="D31" s="10" t="s">
        <v>102</v>
      </c>
      <c r="E31" s="12" t="s">
        <v>103</v>
      </c>
      <c r="F31" s="11">
        <v>7</v>
      </c>
      <c r="G31" s="96"/>
      <c r="H31" s="13">
        <v>7</v>
      </c>
    </row>
    <row r="32" spans="1:8" ht="81.95" customHeight="1">
      <c r="A32" s="90"/>
      <c r="B32" s="94"/>
      <c r="C32" s="90"/>
      <c r="D32" s="10" t="s">
        <v>104</v>
      </c>
      <c r="E32" s="12" t="s">
        <v>105</v>
      </c>
      <c r="F32" s="11">
        <v>8</v>
      </c>
      <c r="G32" s="12" t="s">
        <v>106</v>
      </c>
      <c r="H32" s="13">
        <v>8</v>
      </c>
    </row>
    <row r="33" spans="1:8" ht="27" customHeight="1">
      <c r="A33" s="10" t="s">
        <v>107</v>
      </c>
      <c r="B33" s="11">
        <v>100</v>
      </c>
      <c r="C33" s="11"/>
      <c r="D33" s="11"/>
      <c r="E33" s="11"/>
      <c r="F33" s="11">
        <f>SUM(F10:F32)</f>
        <v>100</v>
      </c>
      <c r="G33" s="14"/>
      <c r="H33" s="13">
        <v>100</v>
      </c>
    </row>
    <row r="34" spans="1:8" ht="39.950000000000003" customHeight="1">
      <c r="A34" s="83" t="s">
        <v>113</v>
      </c>
      <c r="B34" s="84"/>
      <c r="C34" s="84"/>
      <c r="D34" s="84"/>
      <c r="E34" s="84"/>
      <c r="F34" s="84"/>
      <c r="G34" s="84"/>
      <c r="H34" s="85"/>
    </row>
  </sheetData>
  <mergeCells count="32">
    <mergeCell ref="C19:C22"/>
    <mergeCell ref="C23:C26"/>
    <mergeCell ref="C27:C29"/>
    <mergeCell ref="C30:C32"/>
    <mergeCell ref="G30:G31"/>
    <mergeCell ref="C7:D7"/>
    <mergeCell ref="F7:G7"/>
    <mergeCell ref="C8:D8"/>
    <mergeCell ref="F8:G8"/>
    <mergeCell ref="A34:H34"/>
    <mergeCell ref="A5:A8"/>
    <mergeCell ref="A10:A14"/>
    <mergeCell ref="A15:A26"/>
    <mergeCell ref="A27:A32"/>
    <mergeCell ref="B10:B14"/>
    <mergeCell ref="B15:B26"/>
    <mergeCell ref="B27:B32"/>
    <mergeCell ref="C10:C12"/>
    <mergeCell ref="C13:C14"/>
    <mergeCell ref="C15:C16"/>
    <mergeCell ref="C17:C18"/>
    <mergeCell ref="B4:D4"/>
    <mergeCell ref="F4:H4"/>
    <mergeCell ref="C5:D5"/>
    <mergeCell ref="F5:G5"/>
    <mergeCell ref="C6:D6"/>
    <mergeCell ref="F6:G6"/>
    <mergeCell ref="A1:H1"/>
    <mergeCell ref="B2:D2"/>
    <mergeCell ref="F2:H2"/>
    <mergeCell ref="B3:D3"/>
    <mergeCell ref="F3:H3"/>
  </mergeCells>
  <phoneticPr fontId="20" type="noConversion"/>
  <printOptions horizontalCentered="1"/>
  <pageMargins left="0.39370078740157499" right="0.39370078740157499" top="0.39370078740157499" bottom="0.15748031496063" header="0.511811023622047" footer="0.43307086614173201"/>
  <pageSetup paperSize="9" scale="50"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H33"/>
  <sheetViews>
    <sheetView tabSelected="1" zoomScale="55" zoomScaleNormal="55" workbookViewId="0">
      <selection activeCell="G14" sqref="G14"/>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7" customWidth="1"/>
    <col min="7" max="7" width="71.25" customWidth="1"/>
    <col min="8" max="8" width="11.875" customWidth="1"/>
  </cols>
  <sheetData>
    <row r="1" spans="1:8" ht="42.95" customHeight="1">
      <c r="A1" s="112" t="s">
        <v>146</v>
      </c>
      <c r="B1" s="97"/>
      <c r="C1" s="97"/>
      <c r="D1" s="97"/>
      <c r="E1" s="97"/>
      <c r="F1" s="97"/>
      <c r="G1" s="97"/>
      <c r="H1" s="97"/>
    </row>
    <row r="2" spans="1:8" ht="32.1" customHeight="1">
      <c r="A2" s="27" t="s">
        <v>0</v>
      </c>
      <c r="B2" s="48" t="s">
        <v>116</v>
      </c>
      <c r="C2" s="49"/>
      <c r="D2" s="50"/>
      <c r="E2" s="28" t="s">
        <v>1</v>
      </c>
      <c r="F2" s="48" t="s">
        <v>117</v>
      </c>
      <c r="G2" s="49"/>
      <c r="H2" s="50"/>
    </row>
    <row r="3" spans="1:8" ht="32.1" customHeight="1">
      <c r="A3" s="28" t="s">
        <v>2</v>
      </c>
      <c r="B3" s="51" t="s">
        <v>3</v>
      </c>
      <c r="C3" s="51"/>
      <c r="D3" s="51"/>
      <c r="E3" s="28" t="s">
        <v>4</v>
      </c>
      <c r="F3" s="51" t="s">
        <v>118</v>
      </c>
      <c r="G3" s="51"/>
      <c r="H3" s="51"/>
    </row>
    <row r="4" spans="1:8" ht="32.1" customHeight="1">
      <c r="A4" s="28" t="s">
        <v>5</v>
      </c>
      <c r="B4" s="53" t="s">
        <v>6</v>
      </c>
      <c r="C4" s="54"/>
      <c r="D4" s="55"/>
      <c r="E4" s="28" t="s">
        <v>7</v>
      </c>
      <c r="F4" s="48" t="s">
        <v>119</v>
      </c>
      <c r="G4" s="49"/>
      <c r="H4" s="50"/>
    </row>
    <row r="5" spans="1:8" ht="32.1" customHeight="1">
      <c r="A5" s="60" t="s">
        <v>8</v>
      </c>
      <c r="B5" s="29"/>
      <c r="C5" s="51" t="s">
        <v>9</v>
      </c>
      <c r="D5" s="51"/>
      <c r="E5" s="29" t="s">
        <v>10</v>
      </c>
      <c r="F5" s="56" t="s">
        <v>11</v>
      </c>
      <c r="G5" s="57"/>
      <c r="H5" s="30" t="s">
        <v>12</v>
      </c>
    </row>
    <row r="6" spans="1:8" ht="32.1" customHeight="1">
      <c r="A6" s="60"/>
      <c r="B6" s="31" t="s">
        <v>13</v>
      </c>
      <c r="C6" s="58">
        <v>72.45</v>
      </c>
      <c r="D6" s="58"/>
      <c r="E6" s="41">
        <v>72.45</v>
      </c>
      <c r="F6" s="56">
        <v>72.45</v>
      </c>
      <c r="G6" s="57"/>
      <c r="H6" s="44">
        <v>1</v>
      </c>
    </row>
    <row r="7" spans="1:8" ht="32.1" customHeight="1">
      <c r="A7" s="60"/>
      <c r="B7" s="31" t="s">
        <v>111</v>
      </c>
      <c r="C7" s="58">
        <v>72.45</v>
      </c>
      <c r="D7" s="58"/>
      <c r="E7" s="41">
        <v>72.45</v>
      </c>
      <c r="F7" s="56">
        <v>72.45</v>
      </c>
      <c r="G7" s="57"/>
      <c r="H7" s="44">
        <v>1</v>
      </c>
    </row>
    <row r="8" spans="1:8" ht="32.1" customHeight="1">
      <c r="A8" s="60"/>
      <c r="B8" s="31" t="s">
        <v>112</v>
      </c>
      <c r="C8" s="59"/>
      <c r="D8" s="59"/>
      <c r="E8" s="31"/>
      <c r="F8" s="56"/>
      <c r="G8" s="57"/>
      <c r="H8" s="32"/>
    </row>
    <row r="9" spans="1:8" ht="36.950000000000003" customHeight="1">
      <c r="A9" s="20" t="s">
        <v>16</v>
      </c>
      <c r="B9" s="20" t="s">
        <v>17</v>
      </c>
      <c r="C9" s="20" t="s">
        <v>18</v>
      </c>
      <c r="D9" s="20" t="s">
        <v>19</v>
      </c>
      <c r="E9" s="20" t="s">
        <v>20</v>
      </c>
      <c r="F9" s="20" t="s">
        <v>21</v>
      </c>
      <c r="G9" s="20" t="s">
        <v>22</v>
      </c>
      <c r="H9" s="20" t="s">
        <v>23</v>
      </c>
    </row>
    <row r="10" spans="1:8" ht="63" customHeight="1">
      <c r="A10" s="61" t="s">
        <v>24</v>
      </c>
      <c r="B10" s="65">
        <v>10</v>
      </c>
      <c r="C10" s="61" t="s">
        <v>25</v>
      </c>
      <c r="D10" s="21" t="s">
        <v>26</v>
      </c>
      <c r="E10" s="23" t="s">
        <v>27</v>
      </c>
      <c r="F10" s="22">
        <v>2</v>
      </c>
      <c r="G10" s="23" t="s">
        <v>28</v>
      </c>
      <c r="H10" s="33">
        <v>2</v>
      </c>
    </row>
    <row r="11" spans="1:8" ht="57.95" customHeight="1">
      <c r="A11" s="61"/>
      <c r="B11" s="65"/>
      <c r="C11" s="61"/>
      <c r="D11" s="21" t="s">
        <v>29</v>
      </c>
      <c r="E11" s="23" t="s">
        <v>30</v>
      </c>
      <c r="F11" s="22">
        <v>2</v>
      </c>
      <c r="G11" s="23" t="s">
        <v>31</v>
      </c>
      <c r="H11" s="33">
        <v>2</v>
      </c>
    </row>
    <row r="12" spans="1:8" ht="72" customHeight="1">
      <c r="A12" s="61"/>
      <c r="B12" s="65"/>
      <c r="C12" s="61"/>
      <c r="D12" s="21" t="s">
        <v>32</v>
      </c>
      <c r="E12" s="23" t="s">
        <v>33</v>
      </c>
      <c r="F12" s="22">
        <v>2</v>
      </c>
      <c r="G12" s="23" t="s">
        <v>34</v>
      </c>
      <c r="H12" s="33">
        <v>2</v>
      </c>
    </row>
    <row r="13" spans="1:8" ht="74.099999999999994" customHeight="1">
      <c r="A13" s="61"/>
      <c r="B13" s="65"/>
      <c r="C13" s="61" t="s">
        <v>35</v>
      </c>
      <c r="D13" s="21" t="s">
        <v>36</v>
      </c>
      <c r="E13" s="23" t="s">
        <v>37</v>
      </c>
      <c r="F13" s="22">
        <v>2</v>
      </c>
      <c r="G13" s="23" t="s">
        <v>38</v>
      </c>
      <c r="H13" s="33">
        <v>2</v>
      </c>
    </row>
    <row r="14" spans="1:8" ht="104.1" customHeight="1">
      <c r="A14" s="61"/>
      <c r="B14" s="65"/>
      <c r="C14" s="61"/>
      <c r="D14" s="21" t="s">
        <v>39</v>
      </c>
      <c r="E14" s="23" t="s">
        <v>40</v>
      </c>
      <c r="F14" s="22">
        <v>2</v>
      </c>
      <c r="G14" s="23" t="s">
        <v>41</v>
      </c>
      <c r="H14" s="33">
        <v>2</v>
      </c>
    </row>
    <row r="15" spans="1:8" ht="107.1" customHeight="1">
      <c r="A15" s="62" t="s">
        <v>42</v>
      </c>
      <c r="B15" s="66">
        <v>30</v>
      </c>
      <c r="C15" s="62" t="s">
        <v>43</v>
      </c>
      <c r="D15" s="22" t="s">
        <v>44</v>
      </c>
      <c r="E15" s="24" t="s">
        <v>45</v>
      </c>
      <c r="F15" s="22">
        <v>2</v>
      </c>
      <c r="G15" s="23" t="s">
        <v>46</v>
      </c>
      <c r="H15" s="33">
        <v>2</v>
      </c>
    </row>
    <row r="16" spans="1:8" ht="99" customHeight="1">
      <c r="A16" s="63"/>
      <c r="B16" s="67"/>
      <c r="C16" s="64"/>
      <c r="D16" s="22" t="s">
        <v>47</v>
      </c>
      <c r="E16" s="24" t="s">
        <v>48</v>
      </c>
      <c r="F16" s="22">
        <v>2</v>
      </c>
      <c r="G16" s="23" t="s">
        <v>49</v>
      </c>
      <c r="H16" s="33">
        <v>2</v>
      </c>
    </row>
    <row r="17" spans="1:8" ht="42.95" customHeight="1">
      <c r="A17" s="63"/>
      <c r="B17" s="67"/>
      <c r="C17" s="66" t="s">
        <v>50</v>
      </c>
      <c r="D17" s="22" t="s">
        <v>51</v>
      </c>
      <c r="E17" s="23" t="s">
        <v>52</v>
      </c>
      <c r="F17" s="22">
        <v>2</v>
      </c>
      <c r="G17" s="23" t="s">
        <v>53</v>
      </c>
      <c r="H17" s="33">
        <v>2</v>
      </c>
    </row>
    <row r="18" spans="1:8" ht="42.95" customHeight="1">
      <c r="A18" s="63"/>
      <c r="B18" s="67"/>
      <c r="C18" s="67"/>
      <c r="D18" s="22" t="s">
        <v>54</v>
      </c>
      <c r="E18" s="23" t="s">
        <v>55</v>
      </c>
      <c r="F18" s="22">
        <v>2</v>
      </c>
      <c r="G18" s="23" t="s">
        <v>56</v>
      </c>
      <c r="H18" s="33">
        <v>2</v>
      </c>
    </row>
    <row r="19" spans="1:8" ht="84.75" customHeight="1">
      <c r="A19" s="63"/>
      <c r="B19" s="67"/>
      <c r="C19" s="66" t="s">
        <v>57</v>
      </c>
      <c r="D19" s="22" t="s">
        <v>58</v>
      </c>
      <c r="E19" s="23" t="s">
        <v>59</v>
      </c>
      <c r="F19" s="22">
        <v>2</v>
      </c>
      <c r="G19" s="23" t="s">
        <v>60</v>
      </c>
      <c r="H19" s="33">
        <v>2</v>
      </c>
    </row>
    <row r="20" spans="1:8" ht="105" customHeight="1">
      <c r="A20" s="63"/>
      <c r="B20" s="67"/>
      <c r="C20" s="67"/>
      <c r="D20" s="22" t="s">
        <v>61</v>
      </c>
      <c r="E20" s="23" t="s">
        <v>62</v>
      </c>
      <c r="F20" s="22">
        <v>4</v>
      </c>
      <c r="G20" s="23" t="s">
        <v>63</v>
      </c>
      <c r="H20" s="33">
        <v>4</v>
      </c>
    </row>
    <row r="21" spans="1:8" ht="149.1" customHeight="1">
      <c r="A21" s="63"/>
      <c r="B21" s="67"/>
      <c r="C21" s="67"/>
      <c r="D21" s="22" t="s">
        <v>64</v>
      </c>
      <c r="E21" s="23" t="s">
        <v>65</v>
      </c>
      <c r="F21" s="22">
        <v>3</v>
      </c>
      <c r="G21" s="23" t="s">
        <v>66</v>
      </c>
      <c r="H21" s="33">
        <v>3</v>
      </c>
    </row>
    <row r="22" spans="1:8" ht="72.95" customHeight="1">
      <c r="A22" s="63"/>
      <c r="B22" s="67"/>
      <c r="C22" s="67"/>
      <c r="D22" s="22" t="s">
        <v>67</v>
      </c>
      <c r="E22" s="23" t="s">
        <v>68</v>
      </c>
      <c r="F22" s="22">
        <v>3</v>
      </c>
      <c r="G22" s="23" t="s">
        <v>69</v>
      </c>
      <c r="H22" s="33">
        <v>3</v>
      </c>
    </row>
    <row r="23" spans="1:8" ht="89.1" customHeight="1">
      <c r="A23" s="63"/>
      <c r="B23" s="67"/>
      <c r="C23" s="66" t="s">
        <v>70</v>
      </c>
      <c r="D23" s="22" t="s">
        <v>71</v>
      </c>
      <c r="E23" s="24" t="s">
        <v>72</v>
      </c>
      <c r="F23" s="22">
        <v>3</v>
      </c>
      <c r="G23" s="24" t="s">
        <v>73</v>
      </c>
      <c r="H23" s="33">
        <v>3</v>
      </c>
    </row>
    <row r="24" spans="1:8" ht="66.95" customHeight="1">
      <c r="A24" s="63"/>
      <c r="B24" s="67"/>
      <c r="C24" s="67"/>
      <c r="D24" s="22" t="s">
        <v>74</v>
      </c>
      <c r="E24" s="23" t="s">
        <v>75</v>
      </c>
      <c r="F24" s="22">
        <v>2</v>
      </c>
      <c r="G24" s="23" t="s">
        <v>76</v>
      </c>
      <c r="H24" s="33">
        <v>2</v>
      </c>
    </row>
    <row r="25" spans="1:8" ht="90.95" customHeight="1">
      <c r="A25" s="63"/>
      <c r="B25" s="67"/>
      <c r="C25" s="67"/>
      <c r="D25" s="22" t="s">
        <v>77</v>
      </c>
      <c r="E25" s="23" t="s">
        <v>78</v>
      </c>
      <c r="F25" s="22">
        <v>3</v>
      </c>
      <c r="G25" s="23" t="s">
        <v>79</v>
      </c>
      <c r="H25" s="33">
        <v>3</v>
      </c>
    </row>
    <row r="26" spans="1:8" ht="104.1" customHeight="1">
      <c r="A26" s="63"/>
      <c r="B26" s="67"/>
      <c r="C26" s="67"/>
      <c r="D26" s="22" t="s">
        <v>80</v>
      </c>
      <c r="E26" s="23" t="s">
        <v>81</v>
      </c>
      <c r="F26" s="22">
        <v>2</v>
      </c>
      <c r="G26" s="23" t="s">
        <v>82</v>
      </c>
      <c r="H26" s="33">
        <v>2</v>
      </c>
    </row>
    <row r="27" spans="1:8" ht="114.95" customHeight="1">
      <c r="A27" s="62" t="s">
        <v>83</v>
      </c>
      <c r="B27" s="66">
        <v>60</v>
      </c>
      <c r="C27" s="62" t="s">
        <v>84</v>
      </c>
      <c r="D27" s="21" t="s">
        <v>85</v>
      </c>
      <c r="E27" s="23" t="s">
        <v>86</v>
      </c>
      <c r="F27" s="22">
        <v>14</v>
      </c>
      <c r="G27" s="23" t="s">
        <v>87</v>
      </c>
      <c r="H27" s="33">
        <v>14</v>
      </c>
    </row>
    <row r="28" spans="1:8" ht="110.1" customHeight="1">
      <c r="A28" s="63"/>
      <c r="B28" s="67"/>
      <c r="C28" s="63"/>
      <c r="D28" s="21" t="s">
        <v>88</v>
      </c>
      <c r="E28" s="23" t="s">
        <v>89</v>
      </c>
      <c r="F28" s="22">
        <v>12</v>
      </c>
      <c r="G28" s="23" t="s">
        <v>90</v>
      </c>
      <c r="H28" s="33">
        <v>12</v>
      </c>
    </row>
    <row r="29" spans="1:8" ht="108.95" customHeight="1">
      <c r="A29" s="63"/>
      <c r="B29" s="67"/>
      <c r="C29" s="64"/>
      <c r="D29" s="21" t="s">
        <v>91</v>
      </c>
      <c r="E29" s="23" t="s">
        <v>92</v>
      </c>
      <c r="F29" s="22">
        <v>9</v>
      </c>
      <c r="G29" s="23" t="s">
        <v>93</v>
      </c>
      <c r="H29" s="33">
        <v>9</v>
      </c>
    </row>
    <row r="30" spans="1:8" ht="81.95" customHeight="1">
      <c r="A30" s="63"/>
      <c r="B30" s="67"/>
      <c r="C30" s="63"/>
      <c r="D30" s="21" t="s">
        <v>102</v>
      </c>
      <c r="E30" s="23" t="s">
        <v>103</v>
      </c>
      <c r="F30" s="22">
        <v>17</v>
      </c>
      <c r="G30" s="46" t="s">
        <v>137</v>
      </c>
      <c r="H30" s="33">
        <v>17</v>
      </c>
    </row>
    <row r="31" spans="1:8" ht="81.95" customHeight="1">
      <c r="A31" s="64"/>
      <c r="B31" s="68"/>
      <c r="C31" s="64"/>
      <c r="D31" s="21" t="s">
        <v>104</v>
      </c>
      <c r="E31" s="23" t="s">
        <v>105</v>
      </c>
      <c r="F31" s="22">
        <v>8</v>
      </c>
      <c r="G31" s="23" t="s">
        <v>106</v>
      </c>
      <c r="H31" s="33">
        <v>8</v>
      </c>
    </row>
    <row r="32" spans="1:8" ht="27" customHeight="1">
      <c r="A32" s="21" t="s">
        <v>107</v>
      </c>
      <c r="B32" s="22">
        <v>100</v>
      </c>
      <c r="C32" s="22"/>
      <c r="D32" s="22"/>
      <c r="E32" s="22"/>
      <c r="F32" s="22">
        <f>SUM(F10:F31)</f>
        <v>100</v>
      </c>
      <c r="G32" s="24"/>
      <c r="H32" s="33">
        <f>SUM(H10:H31)</f>
        <v>100</v>
      </c>
    </row>
    <row r="33" spans="1:8" ht="39.950000000000003" customHeight="1">
      <c r="A33" s="98" t="s">
        <v>113</v>
      </c>
      <c r="B33" s="99"/>
      <c r="C33" s="99"/>
      <c r="D33" s="99"/>
      <c r="E33" s="99"/>
      <c r="F33" s="99"/>
      <c r="G33" s="99"/>
      <c r="H33" s="100"/>
    </row>
  </sheetData>
  <mergeCells count="31">
    <mergeCell ref="F7:G7"/>
    <mergeCell ref="C8:D8"/>
    <mergeCell ref="F8:G8"/>
    <mergeCell ref="A33:H33"/>
    <mergeCell ref="A5:A8"/>
    <mergeCell ref="A10:A14"/>
    <mergeCell ref="A15:A26"/>
    <mergeCell ref="A27:A31"/>
    <mergeCell ref="B10:B14"/>
    <mergeCell ref="B15:B26"/>
    <mergeCell ref="B27:B31"/>
    <mergeCell ref="C10:C12"/>
    <mergeCell ref="C13:C14"/>
    <mergeCell ref="C15:C16"/>
    <mergeCell ref="C17:C18"/>
    <mergeCell ref="C19:C22"/>
    <mergeCell ref="C23:C26"/>
    <mergeCell ref="C27:C29"/>
    <mergeCell ref="C30:C31"/>
    <mergeCell ref="B4:D4"/>
    <mergeCell ref="C7:D7"/>
    <mergeCell ref="F4:H4"/>
    <mergeCell ref="C5:D5"/>
    <mergeCell ref="F5:G5"/>
    <mergeCell ref="C6:D6"/>
    <mergeCell ref="F6:G6"/>
    <mergeCell ref="A1:H1"/>
    <mergeCell ref="B2:D2"/>
    <mergeCell ref="F2:H2"/>
    <mergeCell ref="B3:D3"/>
    <mergeCell ref="F3:H3"/>
  </mergeCells>
  <phoneticPr fontId="20" type="noConversion"/>
  <printOptions horizontalCentered="1"/>
  <pageMargins left="0.39370078740157499" right="0.39370078740157499" top="0.39370078740157499" bottom="0.15748031496063" header="0.511811023622047" footer="0.43307086614173201"/>
  <pageSetup paperSize="9" scale="50" fitToHeight="0"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H34"/>
  <sheetViews>
    <sheetView zoomScale="70" zoomScaleNormal="70" workbookViewId="0">
      <selection sqref="A1:H1"/>
    </sheetView>
  </sheetViews>
  <sheetFormatPr defaultColWidth="9" defaultRowHeight="13.5"/>
  <cols>
    <col min="1" max="1" width="10.125" style="1" customWidth="1"/>
    <col min="2" max="2" width="18.75" style="1" customWidth="1"/>
    <col min="3" max="3" width="12.625" style="1" customWidth="1"/>
    <col min="4" max="4" width="22.5" style="1" customWidth="1"/>
    <col min="5" max="5" width="39.875" style="1" customWidth="1"/>
    <col min="6" max="6" width="6.875" style="2" customWidth="1"/>
    <col min="7" max="7" width="71.25" style="1" customWidth="1"/>
    <col min="8" max="8" width="11.875" style="1" customWidth="1"/>
    <col min="9" max="16384" width="9" style="1"/>
  </cols>
  <sheetData>
    <row r="1" spans="1:8" ht="42.95" customHeight="1">
      <c r="A1" s="71" t="s">
        <v>146</v>
      </c>
      <c r="B1" s="71"/>
      <c r="C1" s="71"/>
      <c r="D1" s="71"/>
      <c r="E1" s="71"/>
      <c r="F1" s="71"/>
      <c r="G1" s="71"/>
      <c r="H1" s="71"/>
    </row>
    <row r="2" spans="1:8" ht="32.1" customHeight="1">
      <c r="A2" s="3" t="s">
        <v>0</v>
      </c>
      <c r="B2" s="72" t="s">
        <v>120</v>
      </c>
      <c r="C2" s="73"/>
      <c r="D2" s="74"/>
      <c r="E2" s="4" t="s">
        <v>1</v>
      </c>
      <c r="F2" s="72" t="s">
        <v>121</v>
      </c>
      <c r="G2" s="73"/>
      <c r="H2" s="74"/>
    </row>
    <row r="3" spans="1:8" ht="32.1" customHeight="1">
      <c r="A3" s="4" t="s">
        <v>2</v>
      </c>
      <c r="B3" s="75" t="s">
        <v>3</v>
      </c>
      <c r="C3" s="75"/>
      <c r="D3" s="75"/>
      <c r="E3" s="4" t="s">
        <v>4</v>
      </c>
      <c r="F3" s="75" t="s">
        <v>145</v>
      </c>
      <c r="G3" s="75"/>
      <c r="H3" s="75"/>
    </row>
    <row r="4" spans="1:8" ht="32.1" customHeight="1">
      <c r="A4" s="4" t="s">
        <v>5</v>
      </c>
      <c r="B4" s="76" t="s">
        <v>6</v>
      </c>
      <c r="C4" s="77"/>
      <c r="D4" s="78"/>
      <c r="E4" s="4" t="s">
        <v>7</v>
      </c>
      <c r="F4" s="72" t="s">
        <v>122</v>
      </c>
      <c r="G4" s="73"/>
      <c r="H4" s="74"/>
    </row>
    <row r="5" spans="1:8" ht="32.1" customHeight="1">
      <c r="A5" s="86" t="s">
        <v>8</v>
      </c>
      <c r="B5" s="5"/>
      <c r="C5" s="75" t="s">
        <v>9</v>
      </c>
      <c r="D5" s="75"/>
      <c r="E5" s="5" t="s">
        <v>10</v>
      </c>
      <c r="F5" s="79" t="s">
        <v>11</v>
      </c>
      <c r="G5" s="80"/>
      <c r="H5" s="6" t="s">
        <v>12</v>
      </c>
    </row>
    <row r="6" spans="1:8" ht="32.1" customHeight="1">
      <c r="A6" s="86"/>
      <c r="B6" s="7" t="s">
        <v>13</v>
      </c>
      <c r="C6" s="81">
        <v>50.61</v>
      </c>
      <c r="D6" s="81"/>
      <c r="E6" s="5">
        <v>50.61</v>
      </c>
      <c r="F6" s="79">
        <v>50.61</v>
      </c>
      <c r="G6" s="80"/>
      <c r="H6" s="42">
        <v>1</v>
      </c>
    </row>
    <row r="7" spans="1:8" ht="32.1" customHeight="1">
      <c r="A7" s="86"/>
      <c r="B7" s="7" t="s">
        <v>111</v>
      </c>
      <c r="C7" s="81">
        <v>50.61</v>
      </c>
      <c r="D7" s="81"/>
      <c r="E7" s="5">
        <v>50.61</v>
      </c>
      <c r="F7" s="79">
        <v>50.61</v>
      </c>
      <c r="G7" s="80"/>
      <c r="H7" s="42">
        <v>1</v>
      </c>
    </row>
    <row r="8" spans="1:8" ht="32.1" customHeight="1">
      <c r="A8" s="86"/>
      <c r="B8" s="7" t="s">
        <v>112</v>
      </c>
      <c r="C8" s="82"/>
      <c r="D8" s="82"/>
      <c r="E8" s="7"/>
      <c r="F8" s="79"/>
      <c r="G8" s="80"/>
      <c r="H8" s="8"/>
    </row>
    <row r="9" spans="1:8" ht="36.950000000000003" customHeight="1">
      <c r="A9" s="9" t="s">
        <v>16</v>
      </c>
      <c r="B9" s="9" t="s">
        <v>17</v>
      </c>
      <c r="C9" s="9" t="s">
        <v>18</v>
      </c>
      <c r="D9" s="9" t="s">
        <v>19</v>
      </c>
      <c r="E9" s="9" t="s">
        <v>20</v>
      </c>
      <c r="F9" s="9" t="s">
        <v>21</v>
      </c>
      <c r="G9" s="9" t="s">
        <v>22</v>
      </c>
      <c r="H9" s="9" t="s">
        <v>23</v>
      </c>
    </row>
    <row r="10" spans="1:8" ht="63" customHeight="1">
      <c r="A10" s="87" t="s">
        <v>24</v>
      </c>
      <c r="B10" s="91">
        <v>10</v>
      </c>
      <c r="C10" s="87" t="s">
        <v>25</v>
      </c>
      <c r="D10" s="10" t="s">
        <v>26</v>
      </c>
      <c r="E10" s="12" t="s">
        <v>27</v>
      </c>
      <c r="F10" s="11">
        <v>2</v>
      </c>
      <c r="G10" s="12" t="s">
        <v>28</v>
      </c>
      <c r="H10" s="13">
        <v>2</v>
      </c>
    </row>
    <row r="11" spans="1:8" ht="57.95" customHeight="1">
      <c r="A11" s="87"/>
      <c r="B11" s="91"/>
      <c r="C11" s="87"/>
      <c r="D11" s="10" t="s">
        <v>29</v>
      </c>
      <c r="E11" s="12" t="s">
        <v>30</v>
      </c>
      <c r="F11" s="11">
        <v>2</v>
      </c>
      <c r="G11" s="12" t="s">
        <v>31</v>
      </c>
      <c r="H11" s="13">
        <v>2</v>
      </c>
    </row>
    <row r="12" spans="1:8" ht="72" customHeight="1">
      <c r="A12" s="87"/>
      <c r="B12" s="91"/>
      <c r="C12" s="87"/>
      <c r="D12" s="10" t="s">
        <v>32</v>
      </c>
      <c r="E12" s="12" t="s">
        <v>33</v>
      </c>
      <c r="F12" s="11">
        <v>2</v>
      </c>
      <c r="G12" s="12" t="s">
        <v>34</v>
      </c>
      <c r="H12" s="13">
        <v>2</v>
      </c>
    </row>
    <row r="13" spans="1:8" ht="74.099999999999994" customHeight="1">
      <c r="A13" s="87"/>
      <c r="B13" s="91"/>
      <c r="C13" s="87" t="s">
        <v>35</v>
      </c>
      <c r="D13" s="10" t="s">
        <v>36</v>
      </c>
      <c r="E13" s="12" t="s">
        <v>37</v>
      </c>
      <c r="F13" s="11">
        <v>2</v>
      </c>
      <c r="G13" s="12" t="s">
        <v>38</v>
      </c>
      <c r="H13" s="13">
        <v>2</v>
      </c>
    </row>
    <row r="14" spans="1:8" ht="104.1" customHeight="1">
      <c r="A14" s="87"/>
      <c r="B14" s="91"/>
      <c r="C14" s="87"/>
      <c r="D14" s="10" t="s">
        <v>39</v>
      </c>
      <c r="E14" s="12" t="s">
        <v>40</v>
      </c>
      <c r="F14" s="11">
        <v>2</v>
      </c>
      <c r="G14" s="12" t="s">
        <v>41</v>
      </c>
      <c r="H14" s="13">
        <v>2</v>
      </c>
    </row>
    <row r="15" spans="1:8" ht="107.1" customHeight="1">
      <c r="A15" s="88" t="s">
        <v>42</v>
      </c>
      <c r="B15" s="92">
        <v>30</v>
      </c>
      <c r="C15" s="88" t="s">
        <v>43</v>
      </c>
      <c r="D15" s="11" t="s">
        <v>44</v>
      </c>
      <c r="E15" s="14" t="s">
        <v>45</v>
      </c>
      <c r="F15" s="11">
        <v>2</v>
      </c>
      <c r="G15" s="12" t="s">
        <v>46</v>
      </c>
      <c r="H15" s="13">
        <v>2</v>
      </c>
    </row>
    <row r="16" spans="1:8" ht="99" customHeight="1">
      <c r="A16" s="89"/>
      <c r="B16" s="93"/>
      <c r="C16" s="90"/>
      <c r="D16" s="11" t="s">
        <v>47</v>
      </c>
      <c r="E16" s="14" t="s">
        <v>48</v>
      </c>
      <c r="F16" s="11">
        <v>2</v>
      </c>
      <c r="G16" s="12" t="s">
        <v>49</v>
      </c>
      <c r="H16" s="13">
        <v>2</v>
      </c>
    </row>
    <row r="17" spans="1:8" ht="42.95" customHeight="1">
      <c r="A17" s="89"/>
      <c r="B17" s="93"/>
      <c r="C17" s="92" t="s">
        <v>50</v>
      </c>
      <c r="D17" s="11" t="s">
        <v>51</v>
      </c>
      <c r="E17" s="12" t="s">
        <v>52</v>
      </c>
      <c r="F17" s="11">
        <v>2</v>
      </c>
      <c r="G17" s="12" t="s">
        <v>53</v>
      </c>
      <c r="H17" s="13">
        <v>2</v>
      </c>
    </row>
    <row r="18" spans="1:8" ht="42.95" customHeight="1">
      <c r="A18" s="89"/>
      <c r="B18" s="93"/>
      <c r="C18" s="93"/>
      <c r="D18" s="11" t="s">
        <v>54</v>
      </c>
      <c r="E18" s="12" t="s">
        <v>55</v>
      </c>
      <c r="F18" s="11">
        <v>2</v>
      </c>
      <c r="G18" s="12" t="s">
        <v>56</v>
      </c>
      <c r="H18" s="13">
        <v>2</v>
      </c>
    </row>
    <row r="19" spans="1:8" ht="86.25" customHeight="1">
      <c r="A19" s="89"/>
      <c r="B19" s="93"/>
      <c r="C19" s="92" t="s">
        <v>57</v>
      </c>
      <c r="D19" s="11" t="s">
        <v>58</v>
      </c>
      <c r="E19" s="12" t="s">
        <v>59</v>
      </c>
      <c r="F19" s="11">
        <v>2</v>
      </c>
      <c r="G19" s="12" t="s">
        <v>60</v>
      </c>
      <c r="H19" s="13">
        <v>2</v>
      </c>
    </row>
    <row r="20" spans="1:8" ht="105" customHeight="1">
      <c r="A20" s="89"/>
      <c r="B20" s="93"/>
      <c r="C20" s="93"/>
      <c r="D20" s="11" t="s">
        <v>61</v>
      </c>
      <c r="E20" s="12" t="s">
        <v>62</v>
      </c>
      <c r="F20" s="11">
        <v>4</v>
      </c>
      <c r="G20" s="12" t="s">
        <v>63</v>
      </c>
      <c r="H20" s="13">
        <v>4</v>
      </c>
    </row>
    <row r="21" spans="1:8" ht="149.1" customHeight="1">
      <c r="A21" s="89"/>
      <c r="B21" s="93"/>
      <c r="C21" s="93"/>
      <c r="D21" s="11" t="s">
        <v>64</v>
      </c>
      <c r="E21" s="12" t="s">
        <v>65</v>
      </c>
      <c r="F21" s="11">
        <v>3</v>
      </c>
      <c r="G21" s="12" t="s">
        <v>66</v>
      </c>
      <c r="H21" s="13">
        <v>3</v>
      </c>
    </row>
    <row r="22" spans="1:8" ht="72.95" customHeight="1">
      <c r="A22" s="89"/>
      <c r="B22" s="93"/>
      <c r="C22" s="93"/>
      <c r="D22" s="11" t="s">
        <v>67</v>
      </c>
      <c r="E22" s="12" t="s">
        <v>68</v>
      </c>
      <c r="F22" s="11">
        <v>3</v>
      </c>
      <c r="G22" s="12" t="s">
        <v>69</v>
      </c>
      <c r="H22" s="13">
        <v>3</v>
      </c>
    </row>
    <row r="23" spans="1:8" ht="89.1" customHeight="1">
      <c r="A23" s="89"/>
      <c r="B23" s="93"/>
      <c r="C23" s="92" t="s">
        <v>70</v>
      </c>
      <c r="D23" s="11" t="s">
        <v>71</v>
      </c>
      <c r="E23" s="14" t="s">
        <v>72</v>
      </c>
      <c r="F23" s="11">
        <v>3</v>
      </c>
      <c r="G23" s="14" t="s">
        <v>73</v>
      </c>
      <c r="H23" s="13">
        <v>3</v>
      </c>
    </row>
    <row r="24" spans="1:8" ht="66.95" customHeight="1">
      <c r="A24" s="89"/>
      <c r="B24" s="93"/>
      <c r="C24" s="93"/>
      <c r="D24" s="11" t="s">
        <v>74</v>
      </c>
      <c r="E24" s="12" t="s">
        <v>75</v>
      </c>
      <c r="F24" s="11">
        <v>2</v>
      </c>
      <c r="G24" s="12" t="s">
        <v>76</v>
      </c>
      <c r="H24" s="13">
        <v>2</v>
      </c>
    </row>
    <row r="25" spans="1:8" ht="90.95" customHeight="1">
      <c r="A25" s="89"/>
      <c r="B25" s="93"/>
      <c r="C25" s="93"/>
      <c r="D25" s="11" t="s">
        <v>77</v>
      </c>
      <c r="E25" s="12" t="s">
        <v>78</v>
      </c>
      <c r="F25" s="11">
        <v>3</v>
      </c>
      <c r="G25" s="12" t="s">
        <v>79</v>
      </c>
      <c r="H25" s="13">
        <v>3</v>
      </c>
    </row>
    <row r="26" spans="1:8" ht="104.1" customHeight="1">
      <c r="A26" s="89"/>
      <c r="B26" s="93"/>
      <c r="C26" s="93"/>
      <c r="D26" s="11" t="s">
        <v>80</v>
      </c>
      <c r="E26" s="12" t="s">
        <v>81</v>
      </c>
      <c r="F26" s="11">
        <v>2</v>
      </c>
      <c r="G26" s="12" t="s">
        <v>82</v>
      </c>
      <c r="H26" s="13">
        <v>2</v>
      </c>
    </row>
    <row r="27" spans="1:8" ht="114.95" customHeight="1">
      <c r="A27" s="88" t="s">
        <v>83</v>
      </c>
      <c r="B27" s="92">
        <v>60</v>
      </c>
      <c r="C27" s="88" t="s">
        <v>84</v>
      </c>
      <c r="D27" s="10" t="s">
        <v>85</v>
      </c>
      <c r="E27" s="12" t="s">
        <v>86</v>
      </c>
      <c r="F27" s="11">
        <v>14</v>
      </c>
      <c r="G27" s="12" t="s">
        <v>87</v>
      </c>
      <c r="H27" s="13">
        <v>14</v>
      </c>
    </row>
    <row r="28" spans="1:8" ht="110.1" customHeight="1">
      <c r="A28" s="89"/>
      <c r="B28" s="93"/>
      <c r="C28" s="89"/>
      <c r="D28" s="10" t="s">
        <v>88</v>
      </c>
      <c r="E28" s="12" t="s">
        <v>89</v>
      </c>
      <c r="F28" s="11">
        <v>12</v>
      </c>
      <c r="G28" s="12" t="s">
        <v>90</v>
      </c>
      <c r="H28" s="13">
        <v>12</v>
      </c>
    </row>
    <row r="29" spans="1:8" ht="108.95" customHeight="1">
      <c r="A29" s="89"/>
      <c r="B29" s="93"/>
      <c r="C29" s="90"/>
      <c r="D29" s="10" t="s">
        <v>91</v>
      </c>
      <c r="E29" s="12" t="s">
        <v>92</v>
      </c>
      <c r="F29" s="11">
        <v>9</v>
      </c>
      <c r="G29" s="12" t="s">
        <v>93</v>
      </c>
      <c r="H29" s="13">
        <v>9</v>
      </c>
    </row>
    <row r="30" spans="1:8" ht="126" customHeight="1">
      <c r="A30" s="89"/>
      <c r="B30" s="93"/>
      <c r="C30" s="88" t="s">
        <v>94</v>
      </c>
      <c r="D30" s="10" t="s">
        <v>95</v>
      </c>
      <c r="E30" s="15" t="s">
        <v>96</v>
      </c>
      <c r="F30" s="16">
        <v>10</v>
      </c>
      <c r="G30" s="95" t="s">
        <v>138</v>
      </c>
      <c r="H30" s="13">
        <v>10</v>
      </c>
    </row>
    <row r="31" spans="1:8" ht="81.95" customHeight="1">
      <c r="A31" s="89"/>
      <c r="B31" s="93"/>
      <c r="C31" s="89"/>
      <c r="D31" s="10" t="s">
        <v>102</v>
      </c>
      <c r="E31" s="12" t="s">
        <v>103</v>
      </c>
      <c r="F31" s="11">
        <v>7</v>
      </c>
      <c r="G31" s="96"/>
      <c r="H31" s="13">
        <v>7</v>
      </c>
    </row>
    <row r="32" spans="1:8" ht="81.95" customHeight="1">
      <c r="A32" s="90"/>
      <c r="B32" s="94"/>
      <c r="C32" s="90"/>
      <c r="D32" s="10" t="s">
        <v>104</v>
      </c>
      <c r="E32" s="12" t="s">
        <v>105</v>
      </c>
      <c r="F32" s="11">
        <v>8</v>
      </c>
      <c r="G32" s="12" t="s">
        <v>106</v>
      </c>
      <c r="H32" s="13">
        <v>8</v>
      </c>
    </row>
    <row r="33" spans="1:8" ht="27" customHeight="1">
      <c r="A33" s="10" t="s">
        <v>107</v>
      </c>
      <c r="B33" s="11">
        <v>100</v>
      </c>
      <c r="C33" s="11"/>
      <c r="D33" s="11"/>
      <c r="E33" s="11"/>
      <c r="F33" s="11">
        <f>SUM(F10:F32)</f>
        <v>100</v>
      </c>
      <c r="G33" s="14"/>
      <c r="H33" s="13">
        <v>100</v>
      </c>
    </row>
    <row r="34" spans="1:8" ht="39.950000000000003" customHeight="1">
      <c r="A34" s="83" t="s">
        <v>113</v>
      </c>
      <c r="B34" s="84"/>
      <c r="C34" s="84"/>
      <c r="D34" s="84"/>
      <c r="E34" s="84"/>
      <c r="F34" s="84"/>
      <c r="G34" s="84"/>
      <c r="H34" s="85"/>
    </row>
  </sheetData>
  <mergeCells count="32">
    <mergeCell ref="C19:C22"/>
    <mergeCell ref="C23:C26"/>
    <mergeCell ref="C27:C29"/>
    <mergeCell ref="C30:C32"/>
    <mergeCell ref="G30:G31"/>
    <mergeCell ref="C7:D7"/>
    <mergeCell ref="F7:G7"/>
    <mergeCell ref="C8:D8"/>
    <mergeCell ref="F8:G8"/>
    <mergeCell ref="A34:H34"/>
    <mergeCell ref="A5:A8"/>
    <mergeCell ref="A10:A14"/>
    <mergeCell ref="A15:A26"/>
    <mergeCell ref="A27:A32"/>
    <mergeCell ref="B10:B14"/>
    <mergeCell ref="B15:B26"/>
    <mergeCell ref="B27:B32"/>
    <mergeCell ref="C10:C12"/>
    <mergeCell ref="C13:C14"/>
    <mergeCell ref="C15:C16"/>
    <mergeCell ref="C17:C18"/>
    <mergeCell ref="B4:D4"/>
    <mergeCell ref="F4:H4"/>
    <mergeCell ref="C5:D5"/>
    <mergeCell ref="F5:G5"/>
    <mergeCell ref="C6:D6"/>
    <mergeCell ref="F6:G6"/>
    <mergeCell ref="A1:H1"/>
    <mergeCell ref="B2:D2"/>
    <mergeCell ref="F2:H2"/>
    <mergeCell ref="B3:D3"/>
    <mergeCell ref="F3:H3"/>
  </mergeCells>
  <phoneticPr fontId="20" type="noConversion"/>
  <printOptions horizontalCentered="1"/>
  <pageMargins left="0.39370078740157499" right="0.39370078740157499" top="0.39370078740157499" bottom="0.15748031496063" header="0.511811023622047" footer="0.43307086614173201"/>
  <pageSetup paperSize="9" scale="50"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H36"/>
  <sheetViews>
    <sheetView zoomScale="80" zoomScaleNormal="80" workbookViewId="0">
      <selection sqref="A1:H1"/>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7" customWidth="1"/>
    <col min="7" max="7" width="71.25" customWidth="1"/>
    <col min="8" max="8" width="11.875" customWidth="1"/>
  </cols>
  <sheetData>
    <row r="1" spans="1:8" ht="42.95" customHeight="1">
      <c r="A1" s="112" t="s">
        <v>146</v>
      </c>
      <c r="B1" s="97"/>
      <c r="C1" s="97"/>
      <c r="D1" s="97"/>
      <c r="E1" s="97"/>
      <c r="F1" s="97"/>
      <c r="G1" s="97"/>
      <c r="H1" s="97"/>
    </row>
    <row r="2" spans="1:8" ht="32.1" customHeight="1">
      <c r="A2" s="27" t="s">
        <v>0</v>
      </c>
      <c r="B2" s="48" t="s">
        <v>116</v>
      </c>
      <c r="C2" s="49"/>
      <c r="D2" s="50"/>
      <c r="E2" s="28" t="s">
        <v>1</v>
      </c>
      <c r="F2" s="48" t="s">
        <v>125</v>
      </c>
      <c r="G2" s="49"/>
      <c r="H2" s="50"/>
    </row>
    <row r="3" spans="1:8" ht="32.1" customHeight="1">
      <c r="A3" s="28" t="s">
        <v>2</v>
      </c>
      <c r="B3" s="52" t="s">
        <v>141</v>
      </c>
      <c r="C3" s="51"/>
      <c r="D3" s="51"/>
      <c r="E3" s="28" t="s">
        <v>4</v>
      </c>
      <c r="F3" s="52" t="s">
        <v>144</v>
      </c>
      <c r="G3" s="51"/>
      <c r="H3" s="51"/>
    </row>
    <row r="4" spans="1:8" ht="32.1" customHeight="1">
      <c r="A4" s="28" t="s">
        <v>5</v>
      </c>
      <c r="B4" s="53" t="s">
        <v>123</v>
      </c>
      <c r="C4" s="54"/>
      <c r="D4" s="55"/>
      <c r="E4" s="28" t="s">
        <v>7</v>
      </c>
      <c r="F4" s="48" t="s">
        <v>126</v>
      </c>
      <c r="G4" s="49"/>
      <c r="H4" s="50"/>
    </row>
    <row r="5" spans="1:8" ht="32.1" customHeight="1">
      <c r="A5" s="60" t="s">
        <v>8</v>
      </c>
      <c r="B5" s="29"/>
      <c r="C5" s="51" t="s">
        <v>9</v>
      </c>
      <c r="D5" s="51"/>
      <c r="E5" s="29" t="s">
        <v>10</v>
      </c>
      <c r="F5" s="56" t="s">
        <v>11</v>
      </c>
      <c r="G5" s="57"/>
      <c r="H5" s="30" t="s">
        <v>12</v>
      </c>
    </row>
    <row r="6" spans="1:8" ht="32.1" customHeight="1">
      <c r="A6" s="60"/>
      <c r="B6" s="31" t="s">
        <v>13</v>
      </c>
      <c r="C6" s="58">
        <v>0</v>
      </c>
      <c r="D6" s="58"/>
      <c r="E6" s="29">
        <v>2.23</v>
      </c>
      <c r="F6" s="56">
        <v>1.99</v>
      </c>
      <c r="G6" s="57"/>
      <c r="H6" s="34">
        <f>F6/E6</f>
        <v>0.89237668161435002</v>
      </c>
    </row>
    <row r="7" spans="1:8" ht="32.1" customHeight="1">
      <c r="A7" s="60"/>
      <c r="B7" s="31" t="s">
        <v>111</v>
      </c>
      <c r="C7" s="58">
        <v>0</v>
      </c>
      <c r="D7" s="58"/>
      <c r="E7" s="29">
        <v>2.23</v>
      </c>
      <c r="F7" s="56">
        <v>1.99</v>
      </c>
      <c r="G7" s="57"/>
      <c r="H7" s="34" t="s">
        <v>124</v>
      </c>
    </row>
    <row r="8" spans="1:8" ht="32.1" customHeight="1">
      <c r="A8" s="60"/>
      <c r="B8" s="31" t="s">
        <v>112</v>
      </c>
      <c r="C8" s="58"/>
      <c r="D8" s="58"/>
      <c r="E8" s="29"/>
      <c r="F8" s="56"/>
      <c r="G8" s="57"/>
      <c r="H8" s="34"/>
    </row>
    <row r="9" spans="1:8" ht="36.950000000000003" customHeight="1">
      <c r="A9" s="20" t="s">
        <v>16</v>
      </c>
      <c r="B9" s="20" t="s">
        <v>17</v>
      </c>
      <c r="C9" s="20" t="s">
        <v>18</v>
      </c>
      <c r="D9" s="20" t="s">
        <v>19</v>
      </c>
      <c r="E9" s="20" t="s">
        <v>20</v>
      </c>
      <c r="F9" s="20" t="s">
        <v>21</v>
      </c>
      <c r="G9" s="20" t="s">
        <v>22</v>
      </c>
      <c r="H9" s="20" t="s">
        <v>23</v>
      </c>
    </row>
    <row r="10" spans="1:8" ht="63" customHeight="1">
      <c r="A10" s="61" t="s">
        <v>24</v>
      </c>
      <c r="B10" s="65">
        <v>10</v>
      </c>
      <c r="C10" s="61" t="s">
        <v>25</v>
      </c>
      <c r="D10" s="21" t="s">
        <v>26</v>
      </c>
      <c r="E10" s="23" t="s">
        <v>27</v>
      </c>
      <c r="F10" s="22">
        <v>2</v>
      </c>
      <c r="G10" s="23" t="s">
        <v>28</v>
      </c>
      <c r="H10" s="33">
        <v>2</v>
      </c>
    </row>
    <row r="11" spans="1:8" ht="57.95" customHeight="1">
      <c r="A11" s="61"/>
      <c r="B11" s="65"/>
      <c r="C11" s="61"/>
      <c r="D11" s="21" t="s">
        <v>29</v>
      </c>
      <c r="E11" s="23" t="s">
        <v>30</v>
      </c>
      <c r="F11" s="22">
        <v>2</v>
      </c>
      <c r="G11" s="23" t="s">
        <v>31</v>
      </c>
      <c r="H11" s="33">
        <v>2</v>
      </c>
    </row>
    <row r="12" spans="1:8" ht="72" customHeight="1">
      <c r="A12" s="61"/>
      <c r="B12" s="65"/>
      <c r="C12" s="61"/>
      <c r="D12" s="21" t="s">
        <v>32</v>
      </c>
      <c r="E12" s="23" t="s">
        <v>33</v>
      </c>
      <c r="F12" s="22">
        <v>2</v>
      </c>
      <c r="G12" s="23" t="s">
        <v>34</v>
      </c>
      <c r="H12" s="33">
        <v>2</v>
      </c>
    </row>
    <row r="13" spans="1:8" ht="74.099999999999994" customHeight="1">
      <c r="A13" s="61"/>
      <c r="B13" s="65"/>
      <c r="C13" s="61" t="s">
        <v>35</v>
      </c>
      <c r="D13" s="21" t="s">
        <v>36</v>
      </c>
      <c r="E13" s="23" t="s">
        <v>37</v>
      </c>
      <c r="F13" s="22">
        <v>2</v>
      </c>
      <c r="G13" s="23" t="s">
        <v>38</v>
      </c>
      <c r="H13" s="33">
        <v>2</v>
      </c>
    </row>
    <row r="14" spans="1:8" ht="104.1" customHeight="1">
      <c r="A14" s="61"/>
      <c r="B14" s="65"/>
      <c r="C14" s="61"/>
      <c r="D14" s="21" t="s">
        <v>39</v>
      </c>
      <c r="E14" s="23" t="s">
        <v>40</v>
      </c>
      <c r="F14" s="22">
        <v>2</v>
      </c>
      <c r="G14" s="23" t="s">
        <v>41</v>
      </c>
      <c r="H14" s="33">
        <v>2</v>
      </c>
    </row>
    <row r="15" spans="1:8" ht="107.1" customHeight="1">
      <c r="A15" s="62" t="s">
        <v>42</v>
      </c>
      <c r="B15" s="66">
        <v>30</v>
      </c>
      <c r="C15" s="62" t="s">
        <v>43</v>
      </c>
      <c r="D15" s="22" t="s">
        <v>44</v>
      </c>
      <c r="E15" s="24" t="s">
        <v>45</v>
      </c>
      <c r="F15" s="22">
        <v>2</v>
      </c>
      <c r="G15" s="23" t="s">
        <v>46</v>
      </c>
      <c r="H15" s="33">
        <v>2</v>
      </c>
    </row>
    <row r="16" spans="1:8" ht="99" customHeight="1">
      <c r="A16" s="63"/>
      <c r="B16" s="67"/>
      <c r="C16" s="64"/>
      <c r="D16" s="22" t="s">
        <v>47</v>
      </c>
      <c r="E16" s="24" t="s">
        <v>48</v>
      </c>
      <c r="F16" s="22">
        <v>2</v>
      </c>
      <c r="G16" s="23" t="s">
        <v>49</v>
      </c>
      <c r="H16" s="33">
        <v>2</v>
      </c>
    </row>
    <row r="17" spans="1:8" ht="42.95" customHeight="1">
      <c r="A17" s="63"/>
      <c r="B17" s="67"/>
      <c r="C17" s="66" t="s">
        <v>50</v>
      </c>
      <c r="D17" s="22" t="s">
        <v>51</v>
      </c>
      <c r="E17" s="23" t="s">
        <v>52</v>
      </c>
      <c r="F17" s="22">
        <v>2</v>
      </c>
      <c r="G17" s="23" t="s">
        <v>53</v>
      </c>
      <c r="H17" s="33">
        <v>1.78</v>
      </c>
    </row>
    <row r="18" spans="1:8" ht="42.95" customHeight="1">
      <c r="A18" s="63"/>
      <c r="B18" s="67"/>
      <c r="C18" s="67"/>
      <c r="D18" s="22" t="s">
        <v>54</v>
      </c>
      <c r="E18" s="23" t="s">
        <v>55</v>
      </c>
      <c r="F18" s="22">
        <v>2</v>
      </c>
      <c r="G18" s="23" t="s">
        <v>56</v>
      </c>
      <c r="H18" s="33">
        <v>2</v>
      </c>
    </row>
    <row r="19" spans="1:8" ht="85.5" customHeight="1">
      <c r="A19" s="63"/>
      <c r="B19" s="67"/>
      <c r="C19" s="66" t="s">
        <v>57</v>
      </c>
      <c r="D19" s="22" t="s">
        <v>58</v>
      </c>
      <c r="E19" s="23" t="s">
        <v>59</v>
      </c>
      <c r="F19" s="22">
        <v>2</v>
      </c>
      <c r="G19" s="23" t="s">
        <v>60</v>
      </c>
      <c r="H19" s="33">
        <v>2</v>
      </c>
    </row>
    <row r="20" spans="1:8" ht="105" customHeight="1">
      <c r="A20" s="63"/>
      <c r="B20" s="67"/>
      <c r="C20" s="67"/>
      <c r="D20" s="22" t="s">
        <v>61</v>
      </c>
      <c r="E20" s="23" t="s">
        <v>62</v>
      </c>
      <c r="F20" s="22">
        <v>4</v>
      </c>
      <c r="G20" s="23" t="s">
        <v>63</v>
      </c>
      <c r="H20" s="33">
        <v>4</v>
      </c>
    </row>
    <row r="21" spans="1:8" ht="149.1" customHeight="1">
      <c r="A21" s="63"/>
      <c r="B21" s="67"/>
      <c r="C21" s="67"/>
      <c r="D21" s="22" t="s">
        <v>64</v>
      </c>
      <c r="E21" s="23" t="s">
        <v>65</v>
      </c>
      <c r="F21" s="22">
        <v>3</v>
      </c>
      <c r="G21" s="23" t="s">
        <v>66</v>
      </c>
      <c r="H21" s="33">
        <v>3</v>
      </c>
    </row>
    <row r="22" spans="1:8" ht="72.95" customHeight="1">
      <c r="A22" s="63"/>
      <c r="B22" s="67"/>
      <c r="C22" s="67"/>
      <c r="D22" s="22" t="s">
        <v>67</v>
      </c>
      <c r="E22" s="23" t="s">
        <v>68</v>
      </c>
      <c r="F22" s="22">
        <v>3</v>
      </c>
      <c r="G22" s="23" t="s">
        <v>69</v>
      </c>
      <c r="H22" s="33">
        <v>3</v>
      </c>
    </row>
    <row r="23" spans="1:8" ht="89.1" customHeight="1">
      <c r="A23" s="63"/>
      <c r="B23" s="67"/>
      <c r="C23" s="66" t="s">
        <v>70</v>
      </c>
      <c r="D23" s="22" t="s">
        <v>71</v>
      </c>
      <c r="E23" s="24" t="s">
        <v>72</v>
      </c>
      <c r="F23" s="22">
        <v>3</v>
      </c>
      <c r="G23" s="24" t="s">
        <v>73</v>
      </c>
      <c r="H23" s="33">
        <v>3</v>
      </c>
    </row>
    <row r="24" spans="1:8" ht="66.95" customHeight="1">
      <c r="A24" s="63"/>
      <c r="B24" s="67"/>
      <c r="C24" s="67"/>
      <c r="D24" s="22" t="s">
        <v>74</v>
      </c>
      <c r="E24" s="23" t="s">
        <v>75</v>
      </c>
      <c r="F24" s="22">
        <v>2</v>
      </c>
      <c r="G24" s="23" t="s">
        <v>76</v>
      </c>
      <c r="H24" s="33">
        <v>2</v>
      </c>
    </row>
    <row r="25" spans="1:8" ht="90.95" customHeight="1">
      <c r="A25" s="63"/>
      <c r="B25" s="67"/>
      <c r="C25" s="67"/>
      <c r="D25" s="22" t="s">
        <v>77</v>
      </c>
      <c r="E25" s="23" t="s">
        <v>78</v>
      </c>
      <c r="F25" s="22">
        <v>3</v>
      </c>
      <c r="G25" s="23" t="s">
        <v>79</v>
      </c>
      <c r="H25" s="33">
        <v>3</v>
      </c>
    </row>
    <row r="26" spans="1:8" ht="104.1" customHeight="1">
      <c r="A26" s="63"/>
      <c r="B26" s="67"/>
      <c r="C26" s="67"/>
      <c r="D26" s="22" t="s">
        <v>80</v>
      </c>
      <c r="E26" s="23" t="s">
        <v>81</v>
      </c>
      <c r="F26" s="22">
        <v>2</v>
      </c>
      <c r="G26" s="23" t="s">
        <v>82</v>
      </c>
      <c r="H26" s="33">
        <v>2</v>
      </c>
    </row>
    <row r="27" spans="1:8" ht="114.95" customHeight="1">
      <c r="A27" s="62" t="s">
        <v>83</v>
      </c>
      <c r="B27" s="66">
        <v>60</v>
      </c>
      <c r="C27" s="62" t="s">
        <v>84</v>
      </c>
      <c r="D27" s="21" t="s">
        <v>85</v>
      </c>
      <c r="E27" s="23" t="s">
        <v>86</v>
      </c>
      <c r="F27" s="22">
        <v>14</v>
      </c>
      <c r="G27" s="23" t="s">
        <v>87</v>
      </c>
      <c r="H27" s="33">
        <v>14</v>
      </c>
    </row>
    <row r="28" spans="1:8" ht="110.1" customHeight="1">
      <c r="A28" s="63"/>
      <c r="B28" s="67"/>
      <c r="C28" s="63"/>
      <c r="D28" s="21" t="s">
        <v>88</v>
      </c>
      <c r="E28" s="23" t="s">
        <v>89</v>
      </c>
      <c r="F28" s="22">
        <v>12</v>
      </c>
      <c r="G28" s="23" t="s">
        <v>90</v>
      </c>
      <c r="H28" s="33">
        <v>12</v>
      </c>
    </row>
    <row r="29" spans="1:8" ht="108.95" customHeight="1">
      <c r="A29" s="63"/>
      <c r="B29" s="67"/>
      <c r="C29" s="64"/>
      <c r="D29" s="21" t="s">
        <v>91</v>
      </c>
      <c r="E29" s="23" t="s">
        <v>92</v>
      </c>
      <c r="F29" s="22">
        <v>9</v>
      </c>
      <c r="G29" s="23" t="s">
        <v>93</v>
      </c>
      <c r="H29" s="33">
        <v>9</v>
      </c>
    </row>
    <row r="30" spans="1:8" ht="126" customHeight="1">
      <c r="A30" s="63"/>
      <c r="B30" s="67"/>
      <c r="C30" s="62" t="s">
        <v>94</v>
      </c>
      <c r="D30" s="21" t="s">
        <v>95</v>
      </c>
      <c r="E30" s="25" t="s">
        <v>96</v>
      </c>
      <c r="F30" s="26">
        <v>8</v>
      </c>
      <c r="G30" s="101" t="s">
        <v>138</v>
      </c>
      <c r="H30" s="33">
        <v>8</v>
      </c>
    </row>
    <row r="31" spans="1:8" ht="89.1" customHeight="1">
      <c r="A31" s="63"/>
      <c r="B31" s="67"/>
      <c r="C31" s="63"/>
      <c r="D31" s="21" t="s">
        <v>98</v>
      </c>
      <c r="E31" s="23" t="s">
        <v>99</v>
      </c>
      <c r="F31" s="22">
        <v>4</v>
      </c>
      <c r="G31" s="70"/>
      <c r="H31" s="33">
        <v>4</v>
      </c>
    </row>
    <row r="32" spans="1:8" ht="98.1" customHeight="1">
      <c r="A32" s="63"/>
      <c r="B32" s="67"/>
      <c r="C32" s="63"/>
      <c r="D32" s="21" t="s">
        <v>100</v>
      </c>
      <c r="E32" s="23" t="s">
        <v>101</v>
      </c>
      <c r="F32" s="22">
        <v>2</v>
      </c>
      <c r="G32" s="70"/>
      <c r="H32" s="33">
        <v>2</v>
      </c>
    </row>
    <row r="33" spans="1:8" ht="81.95" customHeight="1">
      <c r="A33" s="63"/>
      <c r="B33" s="67"/>
      <c r="C33" s="63"/>
      <c r="D33" s="21" t="s">
        <v>102</v>
      </c>
      <c r="E33" s="23" t="s">
        <v>103</v>
      </c>
      <c r="F33" s="22">
        <v>3</v>
      </c>
      <c r="G33" s="70"/>
      <c r="H33" s="33">
        <v>3</v>
      </c>
    </row>
    <row r="34" spans="1:8" ht="81.95" customHeight="1">
      <c r="A34" s="64"/>
      <c r="B34" s="68"/>
      <c r="C34" s="64"/>
      <c r="D34" s="21" t="s">
        <v>104</v>
      </c>
      <c r="E34" s="23" t="s">
        <v>105</v>
      </c>
      <c r="F34" s="22">
        <v>8</v>
      </c>
      <c r="G34" s="23" t="s">
        <v>106</v>
      </c>
      <c r="H34" s="33">
        <v>8</v>
      </c>
    </row>
    <row r="35" spans="1:8" ht="27" customHeight="1">
      <c r="A35" s="21" t="s">
        <v>107</v>
      </c>
      <c r="B35" s="22">
        <v>100</v>
      </c>
      <c r="C35" s="22"/>
      <c r="D35" s="22"/>
      <c r="E35" s="22"/>
      <c r="F35" s="22">
        <f>SUM(F10:F34)</f>
        <v>100</v>
      </c>
      <c r="G35" s="24"/>
      <c r="H35" s="22">
        <f>SUM(H10:H34)</f>
        <v>99.78</v>
      </c>
    </row>
    <row r="36" spans="1:8" ht="39.950000000000003" customHeight="1">
      <c r="A36" s="98" t="s">
        <v>113</v>
      </c>
      <c r="B36" s="99"/>
      <c r="C36" s="99"/>
      <c r="D36" s="99"/>
      <c r="E36" s="99"/>
      <c r="F36" s="99"/>
      <c r="G36" s="99"/>
      <c r="H36" s="100"/>
    </row>
  </sheetData>
  <mergeCells count="32">
    <mergeCell ref="C19:C22"/>
    <mergeCell ref="C23:C26"/>
    <mergeCell ref="C27:C29"/>
    <mergeCell ref="C30:C34"/>
    <mergeCell ref="G30:G33"/>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B4:D4"/>
    <mergeCell ref="F4:H4"/>
    <mergeCell ref="C5:D5"/>
    <mergeCell ref="F5:G5"/>
    <mergeCell ref="C6:D6"/>
    <mergeCell ref="F6:G6"/>
    <mergeCell ref="A1:H1"/>
    <mergeCell ref="B2:D2"/>
    <mergeCell ref="F2:H2"/>
    <mergeCell ref="B3:D3"/>
    <mergeCell ref="F3:H3"/>
  </mergeCells>
  <phoneticPr fontId="20" type="noConversion"/>
  <printOptions horizontalCentered="1"/>
  <pageMargins left="0.39370078740157499" right="0.39370078740157499" top="0.39370078740157499" bottom="0.15748031496063" header="0.511811023622047" footer="0.43307086614173201"/>
  <pageSetup paperSize="9" scale="50" fitToHeight="0"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H34"/>
  <sheetViews>
    <sheetView zoomScale="70" zoomScaleNormal="70" workbookViewId="0">
      <selection activeCell="G15" sqref="G15"/>
    </sheetView>
  </sheetViews>
  <sheetFormatPr defaultColWidth="9" defaultRowHeight="13.5"/>
  <cols>
    <col min="1" max="1" width="10.125" style="1" customWidth="1"/>
    <col min="2" max="2" width="18.75" style="1" customWidth="1"/>
    <col min="3" max="3" width="12.625" style="1" customWidth="1"/>
    <col min="4" max="4" width="22.5" style="1" customWidth="1"/>
    <col min="5" max="5" width="39.875" style="1" customWidth="1"/>
    <col min="6" max="6" width="6.875" style="2" customWidth="1"/>
    <col min="7" max="7" width="71.25" style="1" customWidth="1"/>
    <col min="8" max="8" width="11.875" style="1" customWidth="1"/>
    <col min="9" max="16384" width="9" style="1"/>
  </cols>
  <sheetData>
    <row r="1" spans="1:8" ht="42.95" customHeight="1">
      <c r="A1" s="71" t="s">
        <v>146</v>
      </c>
      <c r="B1" s="71"/>
      <c r="C1" s="71"/>
      <c r="D1" s="71"/>
      <c r="E1" s="71"/>
      <c r="F1" s="71"/>
      <c r="G1" s="71"/>
      <c r="H1" s="71"/>
    </row>
    <row r="2" spans="1:8" ht="32.1" customHeight="1">
      <c r="A2" s="3" t="s">
        <v>0</v>
      </c>
      <c r="B2" s="72" t="s">
        <v>127</v>
      </c>
      <c r="C2" s="73"/>
      <c r="D2" s="74"/>
      <c r="E2" s="4" t="s">
        <v>1</v>
      </c>
      <c r="F2" s="72" t="s">
        <v>109</v>
      </c>
      <c r="G2" s="73"/>
      <c r="H2" s="74"/>
    </row>
    <row r="3" spans="1:8" ht="32.1" customHeight="1">
      <c r="A3" s="4" t="s">
        <v>2</v>
      </c>
      <c r="B3" s="75" t="s">
        <v>3</v>
      </c>
      <c r="C3" s="75"/>
      <c r="D3" s="75"/>
      <c r="E3" s="4" t="s">
        <v>4</v>
      </c>
      <c r="F3" s="75" t="s">
        <v>140</v>
      </c>
      <c r="G3" s="75"/>
      <c r="H3" s="75"/>
    </row>
    <row r="4" spans="1:8" ht="32.1" customHeight="1">
      <c r="A4" s="4" t="s">
        <v>5</v>
      </c>
      <c r="B4" s="76" t="s">
        <v>6</v>
      </c>
      <c r="C4" s="77"/>
      <c r="D4" s="78"/>
      <c r="E4" s="4" t="s">
        <v>7</v>
      </c>
      <c r="F4" s="72" t="s">
        <v>110</v>
      </c>
      <c r="G4" s="73"/>
      <c r="H4" s="74"/>
    </row>
    <row r="5" spans="1:8" ht="32.1" customHeight="1">
      <c r="A5" s="86" t="s">
        <v>8</v>
      </c>
      <c r="B5" s="5"/>
      <c r="C5" s="75" t="s">
        <v>9</v>
      </c>
      <c r="D5" s="75"/>
      <c r="E5" s="5" t="s">
        <v>10</v>
      </c>
      <c r="F5" s="79" t="s">
        <v>11</v>
      </c>
      <c r="G5" s="80"/>
      <c r="H5" s="6" t="s">
        <v>12</v>
      </c>
    </row>
    <row r="6" spans="1:8" ht="32.1" customHeight="1">
      <c r="A6" s="86"/>
      <c r="B6" s="7" t="s">
        <v>13</v>
      </c>
      <c r="C6" s="81">
        <v>506</v>
      </c>
      <c r="D6" s="81"/>
      <c r="E6" s="5">
        <v>500.74</v>
      </c>
      <c r="F6" s="79">
        <v>500.74</v>
      </c>
      <c r="G6" s="80"/>
      <c r="H6" s="42">
        <v>1</v>
      </c>
    </row>
    <row r="7" spans="1:8" ht="32.1" customHeight="1">
      <c r="A7" s="86"/>
      <c r="B7" s="7" t="s">
        <v>111</v>
      </c>
      <c r="C7" s="81">
        <v>506</v>
      </c>
      <c r="D7" s="81"/>
      <c r="E7" s="5">
        <v>500.74</v>
      </c>
      <c r="F7" s="79">
        <v>500.74</v>
      </c>
      <c r="G7" s="80"/>
      <c r="H7" s="42">
        <v>1</v>
      </c>
    </row>
    <row r="8" spans="1:8" ht="32.1" customHeight="1">
      <c r="A8" s="86"/>
      <c r="B8" s="7" t="s">
        <v>112</v>
      </c>
      <c r="C8" s="82"/>
      <c r="D8" s="82"/>
      <c r="E8" s="7"/>
      <c r="F8" s="79"/>
      <c r="G8" s="80"/>
      <c r="H8" s="8"/>
    </row>
    <row r="9" spans="1:8" ht="36.950000000000003" customHeight="1">
      <c r="A9" s="9" t="s">
        <v>16</v>
      </c>
      <c r="B9" s="9" t="s">
        <v>17</v>
      </c>
      <c r="C9" s="9" t="s">
        <v>18</v>
      </c>
      <c r="D9" s="9" t="s">
        <v>19</v>
      </c>
      <c r="E9" s="9" t="s">
        <v>20</v>
      </c>
      <c r="F9" s="9" t="s">
        <v>21</v>
      </c>
      <c r="G9" s="9" t="s">
        <v>22</v>
      </c>
      <c r="H9" s="9" t="s">
        <v>23</v>
      </c>
    </row>
    <row r="10" spans="1:8" ht="63" customHeight="1">
      <c r="A10" s="87" t="s">
        <v>24</v>
      </c>
      <c r="B10" s="91">
        <v>10</v>
      </c>
      <c r="C10" s="87" t="s">
        <v>25</v>
      </c>
      <c r="D10" s="10" t="s">
        <v>26</v>
      </c>
      <c r="E10" s="12" t="s">
        <v>27</v>
      </c>
      <c r="F10" s="11">
        <v>2</v>
      </c>
      <c r="G10" s="12" t="s">
        <v>28</v>
      </c>
      <c r="H10" s="13">
        <v>2</v>
      </c>
    </row>
    <row r="11" spans="1:8" ht="57.95" customHeight="1">
      <c r="A11" s="87"/>
      <c r="B11" s="91"/>
      <c r="C11" s="87"/>
      <c r="D11" s="10" t="s">
        <v>29</v>
      </c>
      <c r="E11" s="12" t="s">
        <v>30</v>
      </c>
      <c r="F11" s="11">
        <v>2</v>
      </c>
      <c r="G11" s="12" t="s">
        <v>31</v>
      </c>
      <c r="H11" s="13">
        <v>2</v>
      </c>
    </row>
    <row r="12" spans="1:8" ht="72" customHeight="1">
      <c r="A12" s="87"/>
      <c r="B12" s="91"/>
      <c r="C12" s="87"/>
      <c r="D12" s="10" t="s">
        <v>32</v>
      </c>
      <c r="E12" s="12" t="s">
        <v>33</v>
      </c>
      <c r="F12" s="11">
        <v>2</v>
      </c>
      <c r="G12" s="12" t="s">
        <v>34</v>
      </c>
      <c r="H12" s="13">
        <v>2</v>
      </c>
    </row>
    <row r="13" spans="1:8" ht="74.099999999999994" customHeight="1">
      <c r="A13" s="87"/>
      <c r="B13" s="91"/>
      <c r="C13" s="87" t="s">
        <v>35</v>
      </c>
      <c r="D13" s="10" t="s">
        <v>36</v>
      </c>
      <c r="E13" s="12" t="s">
        <v>37</v>
      </c>
      <c r="F13" s="11">
        <v>2</v>
      </c>
      <c r="G13" s="12" t="s">
        <v>38</v>
      </c>
      <c r="H13" s="13">
        <v>2</v>
      </c>
    </row>
    <row r="14" spans="1:8" ht="104.1" customHeight="1">
      <c r="A14" s="87"/>
      <c r="B14" s="91"/>
      <c r="C14" s="87"/>
      <c r="D14" s="10" t="s">
        <v>39</v>
      </c>
      <c r="E14" s="12" t="s">
        <v>40</v>
      </c>
      <c r="F14" s="11">
        <v>2</v>
      </c>
      <c r="G14" s="12" t="s">
        <v>41</v>
      </c>
      <c r="H14" s="13">
        <v>2</v>
      </c>
    </row>
    <row r="15" spans="1:8" ht="107.1" customHeight="1">
      <c r="A15" s="88" t="s">
        <v>42</v>
      </c>
      <c r="B15" s="92">
        <v>30</v>
      </c>
      <c r="C15" s="88" t="s">
        <v>43</v>
      </c>
      <c r="D15" s="11" t="s">
        <v>44</v>
      </c>
      <c r="E15" s="14" t="s">
        <v>45</v>
      </c>
      <c r="F15" s="11">
        <v>2</v>
      </c>
      <c r="G15" s="12" t="s">
        <v>46</v>
      </c>
      <c r="H15" s="13">
        <v>2</v>
      </c>
    </row>
    <row r="16" spans="1:8" ht="99" customHeight="1">
      <c r="A16" s="89"/>
      <c r="B16" s="93"/>
      <c r="C16" s="90"/>
      <c r="D16" s="11" t="s">
        <v>47</v>
      </c>
      <c r="E16" s="14" t="s">
        <v>48</v>
      </c>
      <c r="F16" s="11">
        <v>2</v>
      </c>
      <c r="G16" s="12" t="s">
        <v>49</v>
      </c>
      <c r="H16" s="13">
        <v>2</v>
      </c>
    </row>
    <row r="17" spans="1:8" ht="42.95" customHeight="1">
      <c r="A17" s="89"/>
      <c r="B17" s="93"/>
      <c r="C17" s="92" t="s">
        <v>50</v>
      </c>
      <c r="D17" s="11" t="s">
        <v>51</v>
      </c>
      <c r="E17" s="12" t="s">
        <v>52</v>
      </c>
      <c r="F17" s="11">
        <v>2</v>
      </c>
      <c r="G17" s="12" t="s">
        <v>53</v>
      </c>
      <c r="H17" s="13">
        <v>2</v>
      </c>
    </row>
    <row r="18" spans="1:8" ht="42.95" customHeight="1">
      <c r="A18" s="89"/>
      <c r="B18" s="93"/>
      <c r="C18" s="93"/>
      <c r="D18" s="11" t="s">
        <v>54</v>
      </c>
      <c r="E18" s="12" t="s">
        <v>55</v>
      </c>
      <c r="F18" s="11">
        <v>2</v>
      </c>
      <c r="G18" s="12" t="s">
        <v>56</v>
      </c>
      <c r="H18" s="13">
        <v>2</v>
      </c>
    </row>
    <row r="19" spans="1:8" ht="90" customHeight="1">
      <c r="A19" s="89"/>
      <c r="B19" s="93"/>
      <c r="C19" s="92" t="s">
        <v>57</v>
      </c>
      <c r="D19" s="11" t="s">
        <v>58</v>
      </c>
      <c r="E19" s="12" t="s">
        <v>59</v>
      </c>
      <c r="F19" s="11">
        <v>2</v>
      </c>
      <c r="G19" s="12" t="s">
        <v>60</v>
      </c>
      <c r="H19" s="13">
        <v>2</v>
      </c>
    </row>
    <row r="20" spans="1:8" ht="105" customHeight="1">
      <c r="A20" s="89"/>
      <c r="B20" s="93"/>
      <c r="C20" s="93"/>
      <c r="D20" s="11" t="s">
        <v>61</v>
      </c>
      <c r="E20" s="12" t="s">
        <v>62</v>
      </c>
      <c r="F20" s="11">
        <v>4</v>
      </c>
      <c r="G20" s="12" t="s">
        <v>63</v>
      </c>
      <c r="H20" s="13">
        <v>4</v>
      </c>
    </row>
    <row r="21" spans="1:8" ht="149.1" customHeight="1">
      <c r="A21" s="89"/>
      <c r="B21" s="93"/>
      <c r="C21" s="93"/>
      <c r="D21" s="11" t="s">
        <v>64</v>
      </c>
      <c r="E21" s="12" t="s">
        <v>65</v>
      </c>
      <c r="F21" s="11">
        <v>3</v>
      </c>
      <c r="G21" s="12" t="s">
        <v>66</v>
      </c>
      <c r="H21" s="13">
        <v>3</v>
      </c>
    </row>
    <row r="22" spans="1:8" ht="72.95" customHeight="1">
      <c r="A22" s="89"/>
      <c r="B22" s="93"/>
      <c r="C22" s="93"/>
      <c r="D22" s="11" t="s">
        <v>67</v>
      </c>
      <c r="E22" s="12" t="s">
        <v>68</v>
      </c>
      <c r="F22" s="11">
        <v>3</v>
      </c>
      <c r="G22" s="12" t="s">
        <v>69</v>
      </c>
      <c r="H22" s="13">
        <v>3</v>
      </c>
    </row>
    <row r="23" spans="1:8" ht="89.1" customHeight="1">
      <c r="A23" s="89"/>
      <c r="B23" s="93"/>
      <c r="C23" s="92" t="s">
        <v>70</v>
      </c>
      <c r="D23" s="11" t="s">
        <v>71</v>
      </c>
      <c r="E23" s="14" t="s">
        <v>72</v>
      </c>
      <c r="F23" s="11">
        <v>3</v>
      </c>
      <c r="G23" s="14" t="s">
        <v>73</v>
      </c>
      <c r="H23" s="13">
        <v>3</v>
      </c>
    </row>
    <row r="24" spans="1:8" ht="66.95" customHeight="1">
      <c r="A24" s="89"/>
      <c r="B24" s="93"/>
      <c r="C24" s="93"/>
      <c r="D24" s="11" t="s">
        <v>74</v>
      </c>
      <c r="E24" s="12" t="s">
        <v>75</v>
      </c>
      <c r="F24" s="11">
        <v>2</v>
      </c>
      <c r="G24" s="12" t="s">
        <v>76</v>
      </c>
      <c r="H24" s="13">
        <v>2</v>
      </c>
    </row>
    <row r="25" spans="1:8" ht="90.95" customHeight="1">
      <c r="A25" s="89"/>
      <c r="B25" s="93"/>
      <c r="C25" s="93"/>
      <c r="D25" s="11" t="s">
        <v>77</v>
      </c>
      <c r="E25" s="12" t="s">
        <v>78</v>
      </c>
      <c r="F25" s="11">
        <v>3</v>
      </c>
      <c r="G25" s="12" t="s">
        <v>79</v>
      </c>
      <c r="H25" s="13">
        <v>3</v>
      </c>
    </row>
    <row r="26" spans="1:8" ht="104.1" customHeight="1">
      <c r="A26" s="89"/>
      <c r="B26" s="93"/>
      <c r="C26" s="93"/>
      <c r="D26" s="11" t="s">
        <v>80</v>
      </c>
      <c r="E26" s="12" t="s">
        <v>81</v>
      </c>
      <c r="F26" s="11">
        <v>2</v>
      </c>
      <c r="G26" s="12" t="s">
        <v>82</v>
      </c>
      <c r="H26" s="13">
        <v>2</v>
      </c>
    </row>
    <row r="27" spans="1:8" ht="114.95" customHeight="1">
      <c r="A27" s="88" t="s">
        <v>83</v>
      </c>
      <c r="B27" s="92">
        <v>60</v>
      </c>
      <c r="C27" s="88" t="s">
        <v>84</v>
      </c>
      <c r="D27" s="10" t="s">
        <v>85</v>
      </c>
      <c r="E27" s="12" t="s">
        <v>86</v>
      </c>
      <c r="F27" s="11">
        <v>14</v>
      </c>
      <c r="G27" s="12" t="s">
        <v>87</v>
      </c>
      <c r="H27" s="13">
        <v>14</v>
      </c>
    </row>
    <row r="28" spans="1:8" ht="110.1" customHeight="1">
      <c r="A28" s="89"/>
      <c r="B28" s="93"/>
      <c r="C28" s="89"/>
      <c r="D28" s="10" t="s">
        <v>88</v>
      </c>
      <c r="E28" s="12" t="s">
        <v>89</v>
      </c>
      <c r="F28" s="11">
        <v>12</v>
      </c>
      <c r="G28" s="12" t="s">
        <v>90</v>
      </c>
      <c r="H28" s="13">
        <v>12</v>
      </c>
    </row>
    <row r="29" spans="1:8" ht="108.95" customHeight="1">
      <c r="A29" s="89"/>
      <c r="B29" s="93"/>
      <c r="C29" s="90"/>
      <c r="D29" s="10" t="s">
        <v>91</v>
      </c>
      <c r="E29" s="12" t="s">
        <v>92</v>
      </c>
      <c r="F29" s="11">
        <v>9</v>
      </c>
      <c r="G29" s="12" t="s">
        <v>93</v>
      </c>
      <c r="H29" s="13">
        <v>9</v>
      </c>
    </row>
    <row r="30" spans="1:8" ht="126" customHeight="1">
      <c r="A30" s="89"/>
      <c r="B30" s="93"/>
      <c r="C30" s="88" t="s">
        <v>94</v>
      </c>
      <c r="D30" s="10" t="s">
        <v>95</v>
      </c>
      <c r="E30" s="15" t="s">
        <v>96</v>
      </c>
      <c r="F30" s="16">
        <v>10</v>
      </c>
      <c r="G30" s="95" t="s">
        <v>138</v>
      </c>
      <c r="H30" s="13">
        <v>10</v>
      </c>
    </row>
    <row r="31" spans="1:8" ht="81.95" customHeight="1">
      <c r="A31" s="89"/>
      <c r="B31" s="93"/>
      <c r="C31" s="89"/>
      <c r="D31" s="10" t="s">
        <v>102</v>
      </c>
      <c r="E31" s="12" t="s">
        <v>103</v>
      </c>
      <c r="F31" s="11">
        <v>7</v>
      </c>
      <c r="G31" s="96"/>
      <c r="H31" s="13">
        <v>7</v>
      </c>
    </row>
    <row r="32" spans="1:8" ht="81.95" customHeight="1">
      <c r="A32" s="90"/>
      <c r="B32" s="94"/>
      <c r="C32" s="90"/>
      <c r="D32" s="10" t="s">
        <v>104</v>
      </c>
      <c r="E32" s="12" t="s">
        <v>105</v>
      </c>
      <c r="F32" s="11">
        <v>8</v>
      </c>
      <c r="G32" s="12" t="s">
        <v>106</v>
      </c>
      <c r="H32" s="13">
        <v>8</v>
      </c>
    </row>
    <row r="33" spans="1:8" ht="27" customHeight="1">
      <c r="A33" s="10" t="s">
        <v>107</v>
      </c>
      <c r="B33" s="11">
        <v>100</v>
      </c>
      <c r="C33" s="11"/>
      <c r="D33" s="11"/>
      <c r="E33" s="11"/>
      <c r="F33" s="11">
        <f>SUM(F10:F32)</f>
        <v>100</v>
      </c>
      <c r="G33" s="14"/>
      <c r="H33" s="13">
        <v>100</v>
      </c>
    </row>
    <row r="34" spans="1:8" ht="39.950000000000003" customHeight="1">
      <c r="A34" s="83" t="s">
        <v>113</v>
      </c>
      <c r="B34" s="84"/>
      <c r="C34" s="84"/>
      <c r="D34" s="84"/>
      <c r="E34" s="84"/>
      <c r="F34" s="84"/>
      <c r="G34" s="84"/>
      <c r="H34" s="85"/>
    </row>
  </sheetData>
  <mergeCells count="32">
    <mergeCell ref="C19:C22"/>
    <mergeCell ref="C23:C26"/>
    <mergeCell ref="C27:C29"/>
    <mergeCell ref="C30:C32"/>
    <mergeCell ref="G30:G31"/>
    <mergeCell ref="C7:D7"/>
    <mergeCell ref="F7:G7"/>
    <mergeCell ref="C8:D8"/>
    <mergeCell ref="F8:G8"/>
    <mergeCell ref="A34:H34"/>
    <mergeCell ref="A5:A8"/>
    <mergeCell ref="A10:A14"/>
    <mergeCell ref="A15:A26"/>
    <mergeCell ref="A27:A32"/>
    <mergeCell ref="B10:B14"/>
    <mergeCell ref="B15:B26"/>
    <mergeCell ref="B27:B32"/>
    <mergeCell ref="C10:C12"/>
    <mergeCell ref="C13:C14"/>
    <mergeCell ref="C15:C16"/>
    <mergeCell ref="C17:C18"/>
    <mergeCell ref="B4:D4"/>
    <mergeCell ref="F4:H4"/>
    <mergeCell ref="C5:D5"/>
    <mergeCell ref="F5:G5"/>
    <mergeCell ref="C6:D6"/>
    <mergeCell ref="F6:G6"/>
    <mergeCell ref="A1:H1"/>
    <mergeCell ref="B2:D2"/>
    <mergeCell ref="F2:H2"/>
    <mergeCell ref="B3:D3"/>
    <mergeCell ref="F3:H3"/>
  </mergeCells>
  <phoneticPr fontId="20" type="noConversion"/>
  <printOptions horizontalCentered="1"/>
  <pageMargins left="0.39370078740157483" right="0.39370078740157483" top="0.39370078740157483" bottom="0.15748031496062992" header="0.51181102362204722" footer="0.43307086614173229"/>
  <pageSetup paperSize="9" scale="50" fitToHeight="0"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H34"/>
  <sheetViews>
    <sheetView zoomScale="70" zoomScaleNormal="70" workbookViewId="0">
      <selection sqref="A1:H1"/>
    </sheetView>
  </sheetViews>
  <sheetFormatPr defaultColWidth="9" defaultRowHeight="13.5"/>
  <cols>
    <col min="1" max="1" width="10.125" style="1" customWidth="1"/>
    <col min="2" max="2" width="18.75" style="1" customWidth="1"/>
    <col min="3" max="3" width="12.625" style="1" customWidth="1"/>
    <col min="4" max="4" width="22.5" style="1" customWidth="1"/>
    <col min="5" max="5" width="39.875" style="1" customWidth="1"/>
    <col min="6" max="6" width="6.875" style="2" customWidth="1"/>
    <col min="7" max="7" width="71.25" style="1" customWidth="1"/>
    <col min="8" max="8" width="11.875" style="1" customWidth="1"/>
    <col min="9" max="16384" width="9" style="1"/>
  </cols>
  <sheetData>
    <row r="1" spans="1:8" ht="42.95" customHeight="1">
      <c r="A1" s="71" t="s">
        <v>146</v>
      </c>
      <c r="B1" s="71"/>
      <c r="C1" s="71"/>
      <c r="D1" s="71"/>
      <c r="E1" s="71"/>
      <c r="F1" s="71"/>
      <c r="G1" s="71"/>
      <c r="H1" s="71"/>
    </row>
    <row r="2" spans="1:8" ht="32.1" customHeight="1">
      <c r="A2" s="3" t="s">
        <v>0</v>
      </c>
      <c r="B2" s="72" t="s">
        <v>128</v>
      </c>
      <c r="C2" s="73"/>
      <c r="D2" s="74"/>
      <c r="E2" s="4" t="s">
        <v>1</v>
      </c>
      <c r="F2" s="72" t="s">
        <v>109</v>
      </c>
      <c r="G2" s="73"/>
      <c r="H2" s="74"/>
    </row>
    <row r="3" spans="1:8" ht="32.1" customHeight="1">
      <c r="A3" s="4" t="s">
        <v>2</v>
      </c>
      <c r="B3" s="75" t="s">
        <v>3</v>
      </c>
      <c r="C3" s="75"/>
      <c r="D3" s="75"/>
      <c r="E3" s="4" t="s">
        <v>4</v>
      </c>
      <c r="F3" s="75" t="s">
        <v>140</v>
      </c>
      <c r="G3" s="75"/>
      <c r="H3" s="75"/>
    </row>
    <row r="4" spans="1:8" ht="32.1" customHeight="1">
      <c r="A4" s="4" t="s">
        <v>5</v>
      </c>
      <c r="B4" s="76" t="s">
        <v>6</v>
      </c>
      <c r="C4" s="77"/>
      <c r="D4" s="78"/>
      <c r="E4" s="4" t="s">
        <v>7</v>
      </c>
      <c r="F4" s="72" t="s">
        <v>110</v>
      </c>
      <c r="G4" s="73"/>
      <c r="H4" s="74"/>
    </row>
    <row r="5" spans="1:8" ht="32.1" customHeight="1">
      <c r="A5" s="86" t="s">
        <v>8</v>
      </c>
      <c r="B5" s="5"/>
      <c r="C5" s="75" t="s">
        <v>9</v>
      </c>
      <c r="D5" s="75"/>
      <c r="E5" s="5" t="s">
        <v>10</v>
      </c>
      <c r="F5" s="79" t="s">
        <v>11</v>
      </c>
      <c r="G5" s="80"/>
      <c r="H5" s="6" t="s">
        <v>12</v>
      </c>
    </row>
    <row r="6" spans="1:8" ht="32.1" customHeight="1">
      <c r="A6" s="86"/>
      <c r="B6" s="7" t="s">
        <v>13</v>
      </c>
      <c r="C6" s="81">
        <v>44</v>
      </c>
      <c r="D6" s="81"/>
      <c r="E6" s="5">
        <v>41.09</v>
      </c>
      <c r="F6" s="79">
        <v>41.09</v>
      </c>
      <c r="G6" s="80"/>
      <c r="H6" s="42">
        <v>1</v>
      </c>
    </row>
    <row r="7" spans="1:8" ht="32.1" customHeight="1">
      <c r="A7" s="86"/>
      <c r="B7" s="7" t="s">
        <v>111</v>
      </c>
      <c r="C7" s="81">
        <v>44</v>
      </c>
      <c r="D7" s="81"/>
      <c r="E7" s="5">
        <v>41.09</v>
      </c>
      <c r="F7" s="79">
        <v>41.09</v>
      </c>
      <c r="G7" s="80"/>
      <c r="H7" s="42">
        <v>1</v>
      </c>
    </row>
    <row r="8" spans="1:8" ht="32.1" customHeight="1">
      <c r="A8" s="86"/>
      <c r="B8" s="7" t="s">
        <v>112</v>
      </c>
      <c r="C8" s="82"/>
      <c r="D8" s="82"/>
      <c r="E8" s="7"/>
      <c r="F8" s="79"/>
      <c r="G8" s="80"/>
      <c r="H8" s="8"/>
    </row>
    <row r="9" spans="1:8" ht="36.950000000000003" customHeight="1">
      <c r="A9" s="9" t="s">
        <v>16</v>
      </c>
      <c r="B9" s="9" t="s">
        <v>17</v>
      </c>
      <c r="C9" s="9" t="s">
        <v>18</v>
      </c>
      <c r="D9" s="9" t="s">
        <v>19</v>
      </c>
      <c r="E9" s="9" t="s">
        <v>20</v>
      </c>
      <c r="F9" s="9" t="s">
        <v>21</v>
      </c>
      <c r="G9" s="9" t="s">
        <v>22</v>
      </c>
      <c r="H9" s="9" t="s">
        <v>23</v>
      </c>
    </row>
    <row r="10" spans="1:8" ht="63" customHeight="1">
      <c r="A10" s="87" t="s">
        <v>24</v>
      </c>
      <c r="B10" s="91">
        <v>10</v>
      </c>
      <c r="C10" s="87" t="s">
        <v>25</v>
      </c>
      <c r="D10" s="10" t="s">
        <v>26</v>
      </c>
      <c r="E10" s="12" t="s">
        <v>27</v>
      </c>
      <c r="F10" s="11">
        <v>2</v>
      </c>
      <c r="G10" s="12" t="s">
        <v>28</v>
      </c>
      <c r="H10" s="13">
        <v>2</v>
      </c>
    </row>
    <row r="11" spans="1:8" ht="57.95" customHeight="1">
      <c r="A11" s="87"/>
      <c r="B11" s="91"/>
      <c r="C11" s="87"/>
      <c r="D11" s="10" t="s">
        <v>29</v>
      </c>
      <c r="E11" s="12" t="s">
        <v>30</v>
      </c>
      <c r="F11" s="11">
        <v>2</v>
      </c>
      <c r="G11" s="12" t="s">
        <v>31</v>
      </c>
      <c r="H11" s="13">
        <v>2</v>
      </c>
    </row>
    <row r="12" spans="1:8" ht="72" customHeight="1">
      <c r="A12" s="87"/>
      <c r="B12" s="91"/>
      <c r="C12" s="87"/>
      <c r="D12" s="10" t="s">
        <v>32</v>
      </c>
      <c r="E12" s="12" t="s">
        <v>33</v>
      </c>
      <c r="F12" s="11">
        <v>2</v>
      </c>
      <c r="G12" s="12" t="s">
        <v>34</v>
      </c>
      <c r="H12" s="13">
        <v>2</v>
      </c>
    </row>
    <row r="13" spans="1:8" ht="74.099999999999994" customHeight="1">
      <c r="A13" s="87"/>
      <c r="B13" s="91"/>
      <c r="C13" s="87" t="s">
        <v>35</v>
      </c>
      <c r="D13" s="10" t="s">
        <v>36</v>
      </c>
      <c r="E13" s="12" t="s">
        <v>37</v>
      </c>
      <c r="F13" s="11">
        <v>2</v>
      </c>
      <c r="G13" s="12" t="s">
        <v>38</v>
      </c>
      <c r="H13" s="13">
        <v>2</v>
      </c>
    </row>
    <row r="14" spans="1:8" ht="104.1" customHeight="1">
      <c r="A14" s="87"/>
      <c r="B14" s="91"/>
      <c r="C14" s="87"/>
      <c r="D14" s="10" t="s">
        <v>39</v>
      </c>
      <c r="E14" s="12" t="s">
        <v>40</v>
      </c>
      <c r="F14" s="11">
        <v>2</v>
      </c>
      <c r="G14" s="12" t="s">
        <v>41</v>
      </c>
      <c r="H14" s="13">
        <v>2</v>
      </c>
    </row>
    <row r="15" spans="1:8" ht="107.1" customHeight="1">
      <c r="A15" s="88" t="s">
        <v>42</v>
      </c>
      <c r="B15" s="92">
        <v>30</v>
      </c>
      <c r="C15" s="88" t="s">
        <v>43</v>
      </c>
      <c r="D15" s="11" t="s">
        <v>44</v>
      </c>
      <c r="E15" s="14" t="s">
        <v>45</v>
      </c>
      <c r="F15" s="11">
        <v>2</v>
      </c>
      <c r="G15" s="12" t="s">
        <v>46</v>
      </c>
      <c r="H15" s="13">
        <v>2</v>
      </c>
    </row>
    <row r="16" spans="1:8" ht="99" customHeight="1">
      <c r="A16" s="89"/>
      <c r="B16" s="93"/>
      <c r="C16" s="90"/>
      <c r="D16" s="11" t="s">
        <v>47</v>
      </c>
      <c r="E16" s="14" t="s">
        <v>48</v>
      </c>
      <c r="F16" s="11">
        <v>2</v>
      </c>
      <c r="G16" s="12" t="s">
        <v>49</v>
      </c>
      <c r="H16" s="13">
        <v>2</v>
      </c>
    </row>
    <row r="17" spans="1:8" ht="42.95" customHeight="1">
      <c r="A17" s="89"/>
      <c r="B17" s="93"/>
      <c r="C17" s="92" t="s">
        <v>50</v>
      </c>
      <c r="D17" s="11" t="s">
        <v>51</v>
      </c>
      <c r="E17" s="12" t="s">
        <v>52</v>
      </c>
      <c r="F17" s="11">
        <v>2</v>
      </c>
      <c r="G17" s="12" t="s">
        <v>53</v>
      </c>
      <c r="H17" s="13">
        <v>2</v>
      </c>
    </row>
    <row r="18" spans="1:8" ht="42.95" customHeight="1">
      <c r="A18" s="89"/>
      <c r="B18" s="93"/>
      <c r="C18" s="93"/>
      <c r="D18" s="11" t="s">
        <v>54</v>
      </c>
      <c r="E18" s="12" t="s">
        <v>55</v>
      </c>
      <c r="F18" s="11">
        <v>2</v>
      </c>
      <c r="G18" s="12" t="s">
        <v>56</v>
      </c>
      <c r="H18" s="13">
        <v>2</v>
      </c>
    </row>
    <row r="19" spans="1:8" ht="81.75" customHeight="1">
      <c r="A19" s="89"/>
      <c r="B19" s="93"/>
      <c r="C19" s="92" t="s">
        <v>57</v>
      </c>
      <c r="D19" s="11" t="s">
        <v>58</v>
      </c>
      <c r="E19" s="12" t="s">
        <v>59</v>
      </c>
      <c r="F19" s="11">
        <v>2</v>
      </c>
      <c r="G19" s="12" t="s">
        <v>60</v>
      </c>
      <c r="H19" s="13">
        <v>2</v>
      </c>
    </row>
    <row r="20" spans="1:8" ht="105" customHeight="1">
      <c r="A20" s="89"/>
      <c r="B20" s="93"/>
      <c r="C20" s="93"/>
      <c r="D20" s="11" t="s">
        <v>61</v>
      </c>
      <c r="E20" s="12" t="s">
        <v>62</v>
      </c>
      <c r="F20" s="11">
        <v>4</v>
      </c>
      <c r="G20" s="12" t="s">
        <v>63</v>
      </c>
      <c r="H20" s="13">
        <v>4</v>
      </c>
    </row>
    <row r="21" spans="1:8" ht="149.1" customHeight="1">
      <c r="A21" s="89"/>
      <c r="B21" s="93"/>
      <c r="C21" s="93"/>
      <c r="D21" s="11" t="s">
        <v>64</v>
      </c>
      <c r="E21" s="12" t="s">
        <v>65</v>
      </c>
      <c r="F21" s="11">
        <v>3</v>
      </c>
      <c r="G21" s="12" t="s">
        <v>66</v>
      </c>
      <c r="H21" s="13">
        <v>3</v>
      </c>
    </row>
    <row r="22" spans="1:8" ht="72.95" customHeight="1">
      <c r="A22" s="89"/>
      <c r="B22" s="93"/>
      <c r="C22" s="93"/>
      <c r="D22" s="11" t="s">
        <v>67</v>
      </c>
      <c r="E22" s="12" t="s">
        <v>68</v>
      </c>
      <c r="F22" s="11">
        <v>3</v>
      </c>
      <c r="G22" s="12" t="s">
        <v>69</v>
      </c>
      <c r="H22" s="13">
        <v>3</v>
      </c>
    </row>
    <row r="23" spans="1:8" ht="89.1" customHeight="1">
      <c r="A23" s="89"/>
      <c r="B23" s="93"/>
      <c r="C23" s="92" t="s">
        <v>70</v>
      </c>
      <c r="D23" s="11" t="s">
        <v>71</v>
      </c>
      <c r="E23" s="14" t="s">
        <v>72</v>
      </c>
      <c r="F23" s="11">
        <v>3</v>
      </c>
      <c r="G23" s="14" t="s">
        <v>73</v>
      </c>
      <c r="H23" s="13">
        <v>3</v>
      </c>
    </row>
    <row r="24" spans="1:8" ht="66.95" customHeight="1">
      <c r="A24" s="89"/>
      <c r="B24" s="93"/>
      <c r="C24" s="93"/>
      <c r="D24" s="11" t="s">
        <v>74</v>
      </c>
      <c r="E24" s="12" t="s">
        <v>75</v>
      </c>
      <c r="F24" s="11">
        <v>2</v>
      </c>
      <c r="G24" s="12" t="s">
        <v>76</v>
      </c>
      <c r="H24" s="13">
        <v>2</v>
      </c>
    </row>
    <row r="25" spans="1:8" ht="90.95" customHeight="1">
      <c r="A25" s="89"/>
      <c r="B25" s="93"/>
      <c r="C25" s="93"/>
      <c r="D25" s="11" t="s">
        <v>77</v>
      </c>
      <c r="E25" s="12" t="s">
        <v>78</v>
      </c>
      <c r="F25" s="11">
        <v>3</v>
      </c>
      <c r="G25" s="12" t="s">
        <v>79</v>
      </c>
      <c r="H25" s="13">
        <v>3</v>
      </c>
    </row>
    <row r="26" spans="1:8" ht="104.1" customHeight="1">
      <c r="A26" s="89"/>
      <c r="B26" s="93"/>
      <c r="C26" s="93"/>
      <c r="D26" s="11" t="s">
        <v>80</v>
      </c>
      <c r="E26" s="12" t="s">
        <v>81</v>
      </c>
      <c r="F26" s="11">
        <v>2</v>
      </c>
      <c r="G26" s="12" t="s">
        <v>82</v>
      </c>
      <c r="H26" s="13">
        <v>2</v>
      </c>
    </row>
    <row r="27" spans="1:8" ht="114.95" customHeight="1">
      <c r="A27" s="88" t="s">
        <v>83</v>
      </c>
      <c r="B27" s="92">
        <v>60</v>
      </c>
      <c r="C27" s="88" t="s">
        <v>84</v>
      </c>
      <c r="D27" s="10" t="s">
        <v>85</v>
      </c>
      <c r="E27" s="12" t="s">
        <v>86</v>
      </c>
      <c r="F27" s="11">
        <v>14</v>
      </c>
      <c r="G27" s="12" t="s">
        <v>87</v>
      </c>
      <c r="H27" s="13">
        <v>14</v>
      </c>
    </row>
    <row r="28" spans="1:8" ht="110.1" customHeight="1">
      <c r="A28" s="89"/>
      <c r="B28" s="93"/>
      <c r="C28" s="89"/>
      <c r="D28" s="10" t="s">
        <v>88</v>
      </c>
      <c r="E28" s="12" t="s">
        <v>89</v>
      </c>
      <c r="F28" s="11">
        <v>12</v>
      </c>
      <c r="G28" s="12" t="s">
        <v>90</v>
      </c>
      <c r="H28" s="13">
        <v>12</v>
      </c>
    </row>
    <row r="29" spans="1:8" ht="108.95" customHeight="1">
      <c r="A29" s="89"/>
      <c r="B29" s="93"/>
      <c r="C29" s="90"/>
      <c r="D29" s="10" t="s">
        <v>91</v>
      </c>
      <c r="E29" s="12" t="s">
        <v>92</v>
      </c>
      <c r="F29" s="11">
        <v>9</v>
      </c>
      <c r="G29" s="12" t="s">
        <v>93</v>
      </c>
      <c r="H29" s="13">
        <v>9</v>
      </c>
    </row>
    <row r="30" spans="1:8" ht="126" customHeight="1">
      <c r="A30" s="89"/>
      <c r="B30" s="93"/>
      <c r="C30" s="88" t="s">
        <v>94</v>
      </c>
      <c r="D30" s="10" t="s">
        <v>95</v>
      </c>
      <c r="E30" s="15" t="s">
        <v>96</v>
      </c>
      <c r="F30" s="16">
        <v>10</v>
      </c>
      <c r="G30" s="95" t="s">
        <v>138</v>
      </c>
      <c r="H30" s="13">
        <v>10</v>
      </c>
    </row>
    <row r="31" spans="1:8" ht="81.95" customHeight="1">
      <c r="A31" s="89"/>
      <c r="B31" s="93"/>
      <c r="C31" s="89"/>
      <c r="D31" s="10" t="s">
        <v>102</v>
      </c>
      <c r="E31" s="12" t="s">
        <v>103</v>
      </c>
      <c r="F31" s="11">
        <v>7</v>
      </c>
      <c r="G31" s="96"/>
      <c r="H31" s="13">
        <v>7</v>
      </c>
    </row>
    <row r="32" spans="1:8" ht="81.95" customHeight="1">
      <c r="A32" s="90"/>
      <c r="B32" s="94"/>
      <c r="C32" s="90"/>
      <c r="D32" s="10" t="s">
        <v>104</v>
      </c>
      <c r="E32" s="12" t="s">
        <v>105</v>
      </c>
      <c r="F32" s="11">
        <v>8</v>
      </c>
      <c r="G32" s="12" t="s">
        <v>106</v>
      </c>
      <c r="H32" s="13">
        <v>8</v>
      </c>
    </row>
    <row r="33" spans="1:8" ht="27" customHeight="1">
      <c r="A33" s="10" t="s">
        <v>107</v>
      </c>
      <c r="B33" s="11">
        <v>100</v>
      </c>
      <c r="C33" s="11"/>
      <c r="D33" s="11"/>
      <c r="E33" s="11"/>
      <c r="F33" s="11">
        <f>SUM(F10:F32)</f>
        <v>100</v>
      </c>
      <c r="G33" s="14"/>
      <c r="H33" s="13">
        <v>100</v>
      </c>
    </row>
    <row r="34" spans="1:8" ht="39.950000000000003" customHeight="1">
      <c r="A34" s="83" t="s">
        <v>113</v>
      </c>
      <c r="B34" s="84"/>
      <c r="C34" s="84"/>
      <c r="D34" s="84"/>
      <c r="E34" s="84"/>
      <c r="F34" s="84"/>
      <c r="G34" s="84"/>
      <c r="H34" s="85"/>
    </row>
  </sheetData>
  <mergeCells count="32">
    <mergeCell ref="C19:C22"/>
    <mergeCell ref="C23:C26"/>
    <mergeCell ref="C27:C29"/>
    <mergeCell ref="C30:C32"/>
    <mergeCell ref="G30:G31"/>
    <mergeCell ref="C7:D7"/>
    <mergeCell ref="F7:G7"/>
    <mergeCell ref="C8:D8"/>
    <mergeCell ref="F8:G8"/>
    <mergeCell ref="A34:H34"/>
    <mergeCell ref="A5:A8"/>
    <mergeCell ref="A10:A14"/>
    <mergeCell ref="A15:A26"/>
    <mergeCell ref="A27:A32"/>
    <mergeCell ref="B10:B14"/>
    <mergeCell ref="B15:B26"/>
    <mergeCell ref="B27:B32"/>
    <mergeCell ref="C10:C12"/>
    <mergeCell ref="C13:C14"/>
    <mergeCell ref="C15:C16"/>
    <mergeCell ref="C17:C18"/>
    <mergeCell ref="B4:D4"/>
    <mergeCell ref="F4:H4"/>
    <mergeCell ref="C5:D5"/>
    <mergeCell ref="F5:G5"/>
    <mergeCell ref="C6:D6"/>
    <mergeCell ref="F6:G6"/>
    <mergeCell ref="A1:H1"/>
    <mergeCell ref="B2:D2"/>
    <mergeCell ref="F2:H2"/>
    <mergeCell ref="B3:D3"/>
    <mergeCell ref="F3:H3"/>
  </mergeCells>
  <phoneticPr fontId="20" type="noConversion"/>
  <printOptions horizontalCentered="1"/>
  <pageMargins left="0.39370078740157483" right="0.39370078740157483" top="0.39370078740157483" bottom="0.15748031496062992" header="0.51181102362204722" footer="0.43307086614173229"/>
  <pageSetup paperSize="9" scale="50" fitToHeight="0"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J36"/>
  <sheetViews>
    <sheetView zoomScale="70" zoomScaleNormal="70" workbookViewId="0">
      <selection activeCell="F4" sqref="F4:H4"/>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7" customWidth="1"/>
    <col min="7" max="7" width="71.25" customWidth="1"/>
    <col min="8" max="8" width="11.875" customWidth="1"/>
  </cols>
  <sheetData>
    <row r="1" spans="1:10" ht="43.7" customHeight="1">
      <c r="A1" s="102" t="s">
        <v>131</v>
      </c>
      <c r="B1" s="47"/>
      <c r="C1" s="47"/>
      <c r="D1" s="47"/>
      <c r="E1" s="47"/>
      <c r="F1" s="47"/>
      <c r="G1" s="47"/>
      <c r="H1" s="47"/>
    </row>
    <row r="2" spans="1:10" s="1" customFormat="1" ht="32.1" customHeight="1">
      <c r="A2" s="3" t="s">
        <v>0</v>
      </c>
      <c r="B2" s="103" t="s">
        <v>134</v>
      </c>
      <c r="C2" s="73"/>
      <c r="D2" s="74"/>
      <c r="E2" s="4" t="s">
        <v>1</v>
      </c>
      <c r="F2" s="72" t="s">
        <v>109</v>
      </c>
      <c r="G2" s="73"/>
      <c r="H2" s="74"/>
    </row>
    <row r="3" spans="1:10" s="1" customFormat="1" ht="32.1" customHeight="1">
      <c r="A3" s="4" t="s">
        <v>2</v>
      </c>
      <c r="B3" s="75" t="s">
        <v>3</v>
      </c>
      <c r="C3" s="75"/>
      <c r="D3" s="75"/>
      <c r="E3" s="4" t="s">
        <v>4</v>
      </c>
      <c r="F3" s="75" t="s">
        <v>139</v>
      </c>
      <c r="G3" s="75"/>
      <c r="H3" s="75"/>
    </row>
    <row r="4" spans="1:10" s="1" customFormat="1" ht="32.1" customHeight="1">
      <c r="A4" s="4" t="s">
        <v>5</v>
      </c>
      <c r="B4" s="76" t="s">
        <v>6</v>
      </c>
      <c r="C4" s="77"/>
      <c r="D4" s="78"/>
      <c r="E4" s="4" t="s">
        <v>7</v>
      </c>
      <c r="F4" s="72" t="s">
        <v>129</v>
      </c>
      <c r="G4" s="73"/>
      <c r="H4" s="74"/>
    </row>
    <row r="5" spans="1:10" ht="33.6" customHeight="1">
      <c r="A5" s="104" t="s">
        <v>8</v>
      </c>
      <c r="B5" s="18"/>
      <c r="C5" s="107" t="s">
        <v>9</v>
      </c>
      <c r="D5" s="108"/>
      <c r="E5" s="36" t="s">
        <v>132</v>
      </c>
      <c r="F5" s="79" t="s">
        <v>11</v>
      </c>
      <c r="G5" s="80"/>
      <c r="H5" s="36" t="s">
        <v>135</v>
      </c>
    </row>
    <row r="6" spans="1:10" ht="33.6" customHeight="1">
      <c r="A6" s="105"/>
      <c r="B6" s="19" t="s">
        <v>13</v>
      </c>
      <c r="C6" s="109">
        <v>535</v>
      </c>
      <c r="D6" s="110"/>
      <c r="E6" s="18">
        <v>788</v>
      </c>
      <c r="F6" s="79">
        <v>787.56290000000001</v>
      </c>
      <c r="G6" s="80"/>
      <c r="H6" s="40">
        <f>F6/E6</f>
        <v>0.99944530456852798</v>
      </c>
    </row>
    <row r="7" spans="1:10" ht="34.35" customHeight="1">
      <c r="A7" s="105"/>
      <c r="B7" s="19" t="s">
        <v>14</v>
      </c>
      <c r="C7" s="109">
        <v>535</v>
      </c>
      <c r="D7" s="110"/>
      <c r="E7" s="18">
        <v>788</v>
      </c>
      <c r="F7" s="79">
        <v>787.56290000000001</v>
      </c>
      <c r="G7" s="80"/>
      <c r="H7" s="40">
        <f>F7/E7</f>
        <v>0.99944530456852798</v>
      </c>
      <c r="J7" s="38"/>
    </row>
    <row r="8" spans="1:10" ht="34.35" customHeight="1">
      <c r="A8" s="106"/>
      <c r="B8" s="19" t="s">
        <v>15</v>
      </c>
      <c r="C8" s="109"/>
      <c r="D8" s="110"/>
      <c r="E8" s="19"/>
      <c r="F8" s="109"/>
      <c r="G8" s="110"/>
      <c r="H8" s="19"/>
    </row>
    <row r="9" spans="1:10" ht="36.950000000000003" customHeight="1">
      <c r="A9" s="20" t="s">
        <v>16</v>
      </c>
      <c r="B9" s="20" t="s">
        <v>17</v>
      </c>
      <c r="C9" s="20" t="s">
        <v>18</v>
      </c>
      <c r="D9" s="20" t="s">
        <v>19</v>
      </c>
      <c r="E9" s="20" t="s">
        <v>20</v>
      </c>
      <c r="F9" s="20" t="s">
        <v>21</v>
      </c>
      <c r="G9" s="20" t="s">
        <v>22</v>
      </c>
      <c r="H9" s="20" t="s">
        <v>23</v>
      </c>
    </row>
    <row r="10" spans="1:10" ht="63" customHeight="1">
      <c r="A10" s="61" t="s">
        <v>24</v>
      </c>
      <c r="B10" s="65">
        <v>10</v>
      </c>
      <c r="C10" s="61" t="s">
        <v>25</v>
      </c>
      <c r="D10" s="21" t="s">
        <v>26</v>
      </c>
      <c r="E10" s="23" t="s">
        <v>27</v>
      </c>
      <c r="F10" s="22">
        <v>2</v>
      </c>
      <c r="G10" s="23" t="s">
        <v>28</v>
      </c>
      <c r="H10" s="33">
        <v>2</v>
      </c>
    </row>
    <row r="11" spans="1:10" ht="57.95" customHeight="1">
      <c r="A11" s="61"/>
      <c r="B11" s="65"/>
      <c r="C11" s="61"/>
      <c r="D11" s="21" t="s">
        <v>29</v>
      </c>
      <c r="E11" s="23" t="s">
        <v>30</v>
      </c>
      <c r="F11" s="22">
        <v>2</v>
      </c>
      <c r="G11" s="23" t="s">
        <v>31</v>
      </c>
      <c r="H11" s="33">
        <v>2</v>
      </c>
    </row>
    <row r="12" spans="1:10" ht="72" customHeight="1">
      <c r="A12" s="61"/>
      <c r="B12" s="65"/>
      <c r="C12" s="61"/>
      <c r="D12" s="21" t="s">
        <v>32</v>
      </c>
      <c r="E12" s="23" t="s">
        <v>33</v>
      </c>
      <c r="F12" s="22">
        <v>2</v>
      </c>
      <c r="G12" s="23" t="s">
        <v>34</v>
      </c>
      <c r="H12" s="33">
        <v>2</v>
      </c>
    </row>
    <row r="13" spans="1:10" ht="74.099999999999994" customHeight="1">
      <c r="A13" s="61"/>
      <c r="B13" s="65"/>
      <c r="C13" s="61" t="s">
        <v>35</v>
      </c>
      <c r="D13" s="21" t="s">
        <v>36</v>
      </c>
      <c r="E13" s="23" t="s">
        <v>37</v>
      </c>
      <c r="F13" s="22">
        <v>2</v>
      </c>
      <c r="G13" s="23" t="s">
        <v>38</v>
      </c>
      <c r="H13" s="33">
        <v>2</v>
      </c>
    </row>
    <row r="14" spans="1:10" ht="104.1" customHeight="1">
      <c r="A14" s="61"/>
      <c r="B14" s="65"/>
      <c r="C14" s="61"/>
      <c r="D14" s="21" t="s">
        <v>39</v>
      </c>
      <c r="E14" s="23" t="s">
        <v>40</v>
      </c>
      <c r="F14" s="22">
        <v>2</v>
      </c>
      <c r="G14" s="23" t="s">
        <v>41</v>
      </c>
      <c r="H14" s="33">
        <v>2</v>
      </c>
    </row>
    <row r="15" spans="1:10" ht="107.1" customHeight="1">
      <c r="A15" s="62" t="s">
        <v>42</v>
      </c>
      <c r="B15" s="66">
        <v>30</v>
      </c>
      <c r="C15" s="62" t="s">
        <v>43</v>
      </c>
      <c r="D15" s="22" t="s">
        <v>44</v>
      </c>
      <c r="E15" s="24" t="s">
        <v>45</v>
      </c>
      <c r="F15" s="22">
        <v>2</v>
      </c>
      <c r="G15" s="23" t="s">
        <v>46</v>
      </c>
      <c r="H15" s="33">
        <v>2</v>
      </c>
    </row>
    <row r="16" spans="1:10" ht="99" customHeight="1">
      <c r="A16" s="63"/>
      <c r="B16" s="67"/>
      <c r="C16" s="64"/>
      <c r="D16" s="22" t="s">
        <v>47</v>
      </c>
      <c r="E16" s="24" t="s">
        <v>48</v>
      </c>
      <c r="F16" s="22">
        <v>2</v>
      </c>
      <c r="G16" s="23" t="s">
        <v>49</v>
      </c>
      <c r="H16" s="33">
        <v>2</v>
      </c>
    </row>
    <row r="17" spans="1:8" ht="42.95" customHeight="1">
      <c r="A17" s="63"/>
      <c r="B17" s="67"/>
      <c r="C17" s="66" t="s">
        <v>50</v>
      </c>
      <c r="D17" s="22" t="s">
        <v>51</v>
      </c>
      <c r="E17" s="23" t="s">
        <v>52</v>
      </c>
      <c r="F17" s="22">
        <v>2</v>
      </c>
      <c r="G17" s="23" t="s">
        <v>53</v>
      </c>
      <c r="H17" s="35">
        <v>2</v>
      </c>
    </row>
    <row r="18" spans="1:8" ht="42.95" customHeight="1">
      <c r="A18" s="63"/>
      <c r="B18" s="67"/>
      <c r="C18" s="67"/>
      <c r="D18" s="22" t="s">
        <v>54</v>
      </c>
      <c r="E18" s="23" t="s">
        <v>55</v>
      </c>
      <c r="F18" s="22">
        <v>2</v>
      </c>
      <c r="G18" s="23" t="s">
        <v>56</v>
      </c>
      <c r="H18" s="33">
        <v>2</v>
      </c>
    </row>
    <row r="19" spans="1:8" ht="84.75" customHeight="1">
      <c r="A19" s="63"/>
      <c r="B19" s="67"/>
      <c r="C19" s="66" t="s">
        <v>57</v>
      </c>
      <c r="D19" s="22" t="s">
        <v>58</v>
      </c>
      <c r="E19" s="23" t="s">
        <v>59</v>
      </c>
      <c r="F19" s="22">
        <v>2</v>
      </c>
      <c r="G19" s="23" t="s">
        <v>60</v>
      </c>
      <c r="H19" s="33">
        <v>2</v>
      </c>
    </row>
    <row r="20" spans="1:8" ht="105" customHeight="1">
      <c r="A20" s="63"/>
      <c r="B20" s="67"/>
      <c r="C20" s="67"/>
      <c r="D20" s="22" t="s">
        <v>61</v>
      </c>
      <c r="E20" s="23" t="s">
        <v>62</v>
      </c>
      <c r="F20" s="22">
        <v>4</v>
      </c>
      <c r="G20" s="23" t="s">
        <v>63</v>
      </c>
      <c r="H20" s="33">
        <v>4</v>
      </c>
    </row>
    <row r="21" spans="1:8" ht="149.1" customHeight="1">
      <c r="A21" s="63"/>
      <c r="B21" s="67"/>
      <c r="C21" s="67"/>
      <c r="D21" s="22" t="s">
        <v>64</v>
      </c>
      <c r="E21" s="23" t="s">
        <v>65</v>
      </c>
      <c r="F21" s="22">
        <v>3</v>
      </c>
      <c r="G21" s="23" t="s">
        <v>66</v>
      </c>
      <c r="H21" s="33">
        <v>3</v>
      </c>
    </row>
    <row r="22" spans="1:8" ht="72.95" customHeight="1">
      <c r="A22" s="63"/>
      <c r="B22" s="67"/>
      <c r="C22" s="67"/>
      <c r="D22" s="22" t="s">
        <v>67</v>
      </c>
      <c r="E22" s="23" t="s">
        <v>68</v>
      </c>
      <c r="F22" s="22">
        <v>3</v>
      </c>
      <c r="G22" s="23" t="s">
        <v>69</v>
      </c>
      <c r="H22" s="33">
        <v>3</v>
      </c>
    </row>
    <row r="23" spans="1:8" ht="89.1" customHeight="1">
      <c r="A23" s="63"/>
      <c r="B23" s="67"/>
      <c r="C23" s="66" t="s">
        <v>70</v>
      </c>
      <c r="D23" s="22" t="s">
        <v>71</v>
      </c>
      <c r="E23" s="24" t="s">
        <v>72</v>
      </c>
      <c r="F23" s="22">
        <v>3</v>
      </c>
      <c r="G23" s="24" t="s">
        <v>73</v>
      </c>
      <c r="H23" s="33">
        <v>3</v>
      </c>
    </row>
    <row r="24" spans="1:8" ht="66.95" customHeight="1">
      <c r="A24" s="63"/>
      <c r="B24" s="67"/>
      <c r="C24" s="67"/>
      <c r="D24" s="22" t="s">
        <v>74</v>
      </c>
      <c r="E24" s="23" t="s">
        <v>75</v>
      </c>
      <c r="F24" s="22">
        <v>2</v>
      </c>
      <c r="G24" s="23" t="s">
        <v>76</v>
      </c>
      <c r="H24" s="33">
        <v>2</v>
      </c>
    </row>
    <row r="25" spans="1:8" ht="90.95" customHeight="1">
      <c r="A25" s="63"/>
      <c r="B25" s="67"/>
      <c r="C25" s="67"/>
      <c r="D25" s="22" t="s">
        <v>77</v>
      </c>
      <c r="E25" s="23" t="s">
        <v>78</v>
      </c>
      <c r="F25" s="22">
        <v>3</v>
      </c>
      <c r="G25" s="23" t="s">
        <v>79</v>
      </c>
      <c r="H25" s="33">
        <v>3</v>
      </c>
    </row>
    <row r="26" spans="1:8" ht="104.1" customHeight="1">
      <c r="A26" s="63"/>
      <c r="B26" s="67"/>
      <c r="C26" s="67"/>
      <c r="D26" s="22" t="s">
        <v>80</v>
      </c>
      <c r="E26" s="23" t="s">
        <v>81</v>
      </c>
      <c r="F26" s="22">
        <v>2</v>
      </c>
      <c r="G26" s="23" t="s">
        <v>82</v>
      </c>
      <c r="H26" s="33">
        <v>2</v>
      </c>
    </row>
    <row r="27" spans="1:8" ht="114.95" customHeight="1">
      <c r="A27" s="62" t="s">
        <v>83</v>
      </c>
      <c r="B27" s="66">
        <v>60</v>
      </c>
      <c r="C27" s="62" t="s">
        <v>84</v>
      </c>
      <c r="D27" s="21" t="s">
        <v>85</v>
      </c>
      <c r="E27" s="23" t="s">
        <v>86</v>
      </c>
      <c r="F27" s="22">
        <v>14</v>
      </c>
      <c r="G27" s="23" t="s">
        <v>87</v>
      </c>
      <c r="H27" s="33">
        <v>14</v>
      </c>
    </row>
    <row r="28" spans="1:8" ht="110.1" customHeight="1">
      <c r="A28" s="63"/>
      <c r="B28" s="67"/>
      <c r="C28" s="63"/>
      <c r="D28" s="21" t="s">
        <v>88</v>
      </c>
      <c r="E28" s="23" t="s">
        <v>89</v>
      </c>
      <c r="F28" s="22">
        <v>12</v>
      </c>
      <c r="G28" s="23" t="s">
        <v>90</v>
      </c>
      <c r="H28" s="33">
        <v>12</v>
      </c>
    </row>
    <row r="29" spans="1:8" ht="108.95" customHeight="1">
      <c r="A29" s="63"/>
      <c r="B29" s="67"/>
      <c r="C29" s="64"/>
      <c r="D29" s="21" t="s">
        <v>91</v>
      </c>
      <c r="E29" s="23" t="s">
        <v>92</v>
      </c>
      <c r="F29" s="22">
        <v>9</v>
      </c>
      <c r="G29" s="23" t="s">
        <v>93</v>
      </c>
      <c r="H29" s="33">
        <v>9</v>
      </c>
    </row>
    <row r="30" spans="1:8" ht="126" customHeight="1">
      <c r="A30" s="63"/>
      <c r="B30" s="67"/>
      <c r="C30" s="62" t="s">
        <v>94</v>
      </c>
      <c r="D30" s="21" t="s">
        <v>95</v>
      </c>
      <c r="E30" s="25" t="s">
        <v>96</v>
      </c>
      <c r="F30" s="26">
        <v>8</v>
      </c>
      <c r="G30" s="69" t="s">
        <v>97</v>
      </c>
      <c r="H30" s="33">
        <v>8</v>
      </c>
    </row>
    <row r="31" spans="1:8" ht="89.1" customHeight="1">
      <c r="A31" s="63"/>
      <c r="B31" s="67"/>
      <c r="C31" s="63"/>
      <c r="D31" s="21" t="s">
        <v>98</v>
      </c>
      <c r="E31" s="23" t="s">
        <v>99</v>
      </c>
      <c r="F31" s="22">
        <v>4</v>
      </c>
      <c r="G31" s="70"/>
      <c r="H31" s="33">
        <v>4</v>
      </c>
    </row>
    <row r="32" spans="1:8" ht="98.1" customHeight="1">
      <c r="A32" s="63"/>
      <c r="B32" s="67"/>
      <c r="C32" s="63"/>
      <c r="D32" s="21" t="s">
        <v>100</v>
      </c>
      <c r="E32" s="23" t="s">
        <v>101</v>
      </c>
      <c r="F32" s="22">
        <v>2</v>
      </c>
      <c r="G32" s="70"/>
      <c r="H32" s="33">
        <v>2</v>
      </c>
    </row>
    <row r="33" spans="1:8" ht="81.95" customHeight="1">
      <c r="A33" s="63"/>
      <c r="B33" s="67"/>
      <c r="C33" s="63"/>
      <c r="D33" s="21" t="s">
        <v>102</v>
      </c>
      <c r="E33" s="23" t="s">
        <v>103</v>
      </c>
      <c r="F33" s="22">
        <v>3</v>
      </c>
      <c r="G33" s="70"/>
      <c r="H33" s="33">
        <v>3</v>
      </c>
    </row>
    <row r="34" spans="1:8" ht="81.95" customHeight="1">
      <c r="A34" s="64"/>
      <c r="B34" s="68"/>
      <c r="C34" s="64"/>
      <c r="D34" s="21" t="s">
        <v>104</v>
      </c>
      <c r="E34" s="23" t="s">
        <v>105</v>
      </c>
      <c r="F34" s="22">
        <v>8</v>
      </c>
      <c r="G34" s="23" t="s">
        <v>106</v>
      </c>
      <c r="H34" s="33">
        <v>8</v>
      </c>
    </row>
    <row r="35" spans="1:8" ht="27" customHeight="1">
      <c r="A35" s="21" t="s">
        <v>107</v>
      </c>
      <c r="B35" s="22">
        <v>100</v>
      </c>
      <c r="C35" s="22"/>
      <c r="D35" s="22"/>
      <c r="E35" s="22"/>
      <c r="F35" s="22">
        <f>SUM(F10:F34)</f>
        <v>100</v>
      </c>
      <c r="G35" s="24"/>
      <c r="H35" s="33">
        <f>SUM(H10:H34)</f>
        <v>100</v>
      </c>
    </row>
    <row r="36" spans="1:8" s="1" customFormat="1" ht="39.950000000000003" customHeight="1">
      <c r="A36" s="83" t="s">
        <v>113</v>
      </c>
      <c r="B36" s="84"/>
      <c r="C36" s="84"/>
      <c r="D36" s="84"/>
      <c r="E36" s="84"/>
      <c r="F36" s="84"/>
      <c r="G36" s="84"/>
      <c r="H36" s="85"/>
    </row>
  </sheetData>
  <mergeCells count="32">
    <mergeCell ref="C10:C12"/>
    <mergeCell ref="C13:C14"/>
    <mergeCell ref="C15:C16"/>
    <mergeCell ref="C17:C18"/>
    <mergeCell ref="C19:C22"/>
    <mergeCell ref="F6:G6"/>
    <mergeCell ref="F7:G7"/>
    <mergeCell ref="C6:D6"/>
    <mergeCell ref="C7:D7"/>
    <mergeCell ref="C8:D8"/>
    <mergeCell ref="F8:G8"/>
    <mergeCell ref="B27:B34"/>
    <mergeCell ref="C23:C26"/>
    <mergeCell ref="C27:C29"/>
    <mergeCell ref="C30:C34"/>
    <mergeCell ref="G30:G33"/>
    <mergeCell ref="A36:H36"/>
    <mergeCell ref="A1:H1"/>
    <mergeCell ref="F2:H2"/>
    <mergeCell ref="B2:D2"/>
    <mergeCell ref="F3:H3"/>
    <mergeCell ref="F4:H4"/>
    <mergeCell ref="A5:A8"/>
    <mergeCell ref="F5:G5"/>
    <mergeCell ref="C5:D5"/>
    <mergeCell ref="B3:D3"/>
    <mergeCell ref="B4:D4"/>
    <mergeCell ref="A10:A14"/>
    <mergeCell ref="A15:A26"/>
    <mergeCell ref="A27:A34"/>
    <mergeCell ref="B10:B14"/>
    <mergeCell ref="B15:B26"/>
  </mergeCells>
  <phoneticPr fontId="20" type="noConversion"/>
  <printOptions horizontalCentered="1"/>
  <pageMargins left="0.39370078740157483" right="0.39370078740157483" top="0.39370078740157483" bottom="0.15748031496062992" header="0.51181102362204722" footer="0.43307086614173229"/>
  <pageSetup paperSize="9" scale="50" fitToHeight="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K34"/>
  <sheetViews>
    <sheetView zoomScale="70" zoomScaleNormal="70" workbookViewId="0">
      <selection activeCell="F4" sqref="F4:H4"/>
    </sheetView>
  </sheetViews>
  <sheetFormatPr defaultColWidth="9" defaultRowHeight="13.5"/>
  <cols>
    <col min="1" max="1" width="10.125" style="1" customWidth="1"/>
    <col min="2" max="2" width="18.75" style="1" customWidth="1"/>
    <col min="3" max="3" width="12.625" style="1" customWidth="1"/>
    <col min="4" max="4" width="22.5" style="1" customWidth="1"/>
    <col min="5" max="5" width="39.875" style="1" customWidth="1"/>
    <col min="6" max="6" width="6.875" style="2" customWidth="1"/>
    <col min="7" max="7" width="71.25" style="1" customWidth="1"/>
    <col min="8" max="8" width="11.875" style="1" customWidth="1"/>
    <col min="9" max="16384" width="9" style="1"/>
  </cols>
  <sheetData>
    <row r="1" spans="1:11" ht="42.95" customHeight="1">
      <c r="A1" s="111" t="s">
        <v>131</v>
      </c>
      <c r="B1" s="71"/>
      <c r="C1" s="71"/>
      <c r="D1" s="71"/>
      <c r="E1" s="71"/>
      <c r="F1" s="71"/>
      <c r="G1" s="71"/>
      <c r="H1" s="71"/>
    </row>
    <row r="2" spans="1:11" ht="32.1" customHeight="1">
      <c r="A2" s="3" t="s">
        <v>0</v>
      </c>
      <c r="B2" s="103" t="s">
        <v>133</v>
      </c>
      <c r="C2" s="73"/>
      <c r="D2" s="74"/>
      <c r="E2" s="4" t="s">
        <v>1</v>
      </c>
      <c r="F2" s="72" t="s">
        <v>109</v>
      </c>
      <c r="G2" s="73"/>
      <c r="H2" s="74"/>
    </row>
    <row r="3" spans="1:11" ht="32.1" customHeight="1">
      <c r="A3" s="4" t="s">
        <v>2</v>
      </c>
      <c r="B3" s="75" t="s">
        <v>3</v>
      </c>
      <c r="C3" s="75"/>
      <c r="D3" s="75"/>
      <c r="E3" s="4" t="s">
        <v>4</v>
      </c>
      <c r="F3" s="75" t="s">
        <v>142</v>
      </c>
      <c r="G3" s="75"/>
      <c r="H3" s="75"/>
    </row>
    <row r="4" spans="1:11" ht="32.1" customHeight="1">
      <c r="A4" s="4" t="s">
        <v>5</v>
      </c>
      <c r="B4" s="76" t="s">
        <v>6</v>
      </c>
      <c r="C4" s="77"/>
      <c r="D4" s="78"/>
      <c r="E4" s="4" t="s">
        <v>7</v>
      </c>
      <c r="F4" s="72" t="s">
        <v>129</v>
      </c>
      <c r="G4" s="73"/>
      <c r="H4" s="74"/>
    </row>
    <row r="5" spans="1:11" ht="32.1" customHeight="1">
      <c r="A5" s="86" t="s">
        <v>8</v>
      </c>
      <c r="B5" s="5"/>
      <c r="C5" s="75" t="s">
        <v>9</v>
      </c>
      <c r="D5" s="75"/>
      <c r="E5" s="5" t="s">
        <v>10</v>
      </c>
      <c r="F5" s="79" t="s">
        <v>11</v>
      </c>
      <c r="G5" s="80"/>
      <c r="H5" s="39" t="s">
        <v>135</v>
      </c>
      <c r="K5" s="37"/>
    </row>
    <row r="6" spans="1:11" ht="32.1" customHeight="1">
      <c r="A6" s="86"/>
      <c r="B6" s="7" t="s">
        <v>13</v>
      </c>
      <c r="C6" s="81">
        <v>151</v>
      </c>
      <c r="D6" s="81"/>
      <c r="E6" s="5">
        <v>356</v>
      </c>
      <c r="F6" s="79">
        <v>355.64</v>
      </c>
      <c r="G6" s="80"/>
      <c r="H6" s="45">
        <v>0.999</v>
      </c>
    </row>
    <row r="7" spans="1:11" ht="32.1" customHeight="1">
      <c r="A7" s="86"/>
      <c r="B7" s="7" t="s">
        <v>111</v>
      </c>
      <c r="C7" s="81">
        <v>151</v>
      </c>
      <c r="D7" s="81"/>
      <c r="E7" s="5">
        <v>356</v>
      </c>
      <c r="F7" s="79">
        <v>355.64</v>
      </c>
      <c r="G7" s="80"/>
      <c r="H7" s="45">
        <v>0.999</v>
      </c>
    </row>
    <row r="8" spans="1:11" ht="32.1" customHeight="1">
      <c r="A8" s="86"/>
      <c r="B8" s="7" t="s">
        <v>112</v>
      </c>
      <c r="C8" s="82"/>
      <c r="D8" s="82"/>
      <c r="E8" s="7"/>
      <c r="F8" s="79"/>
      <c r="G8" s="80"/>
      <c r="H8" s="8"/>
    </row>
    <row r="9" spans="1:11" ht="36.950000000000003" customHeight="1">
      <c r="A9" s="9" t="s">
        <v>16</v>
      </c>
      <c r="B9" s="9" t="s">
        <v>17</v>
      </c>
      <c r="C9" s="9" t="s">
        <v>18</v>
      </c>
      <c r="D9" s="9" t="s">
        <v>19</v>
      </c>
      <c r="E9" s="9" t="s">
        <v>20</v>
      </c>
      <c r="F9" s="9" t="s">
        <v>21</v>
      </c>
      <c r="G9" s="9" t="s">
        <v>22</v>
      </c>
      <c r="H9" s="9" t="s">
        <v>23</v>
      </c>
    </row>
    <row r="10" spans="1:11" ht="63" customHeight="1">
      <c r="A10" s="87" t="s">
        <v>24</v>
      </c>
      <c r="B10" s="91">
        <v>10</v>
      </c>
      <c r="C10" s="87" t="s">
        <v>25</v>
      </c>
      <c r="D10" s="10" t="s">
        <v>26</v>
      </c>
      <c r="E10" s="12" t="s">
        <v>27</v>
      </c>
      <c r="F10" s="11">
        <v>2</v>
      </c>
      <c r="G10" s="12" t="s">
        <v>28</v>
      </c>
      <c r="H10" s="13">
        <v>2</v>
      </c>
    </row>
    <row r="11" spans="1:11" ht="57.95" customHeight="1">
      <c r="A11" s="87"/>
      <c r="B11" s="91"/>
      <c r="C11" s="87"/>
      <c r="D11" s="10" t="s">
        <v>29</v>
      </c>
      <c r="E11" s="12" t="s">
        <v>30</v>
      </c>
      <c r="F11" s="11">
        <v>2</v>
      </c>
      <c r="G11" s="12" t="s">
        <v>31</v>
      </c>
      <c r="H11" s="13">
        <v>2</v>
      </c>
    </row>
    <row r="12" spans="1:11" ht="72" customHeight="1">
      <c r="A12" s="87"/>
      <c r="B12" s="91"/>
      <c r="C12" s="87"/>
      <c r="D12" s="10" t="s">
        <v>32</v>
      </c>
      <c r="E12" s="12" t="s">
        <v>33</v>
      </c>
      <c r="F12" s="11">
        <v>2</v>
      </c>
      <c r="G12" s="12" t="s">
        <v>34</v>
      </c>
      <c r="H12" s="13">
        <v>2</v>
      </c>
    </row>
    <row r="13" spans="1:11" ht="74.099999999999994" customHeight="1">
      <c r="A13" s="87"/>
      <c r="B13" s="91"/>
      <c r="C13" s="87" t="s">
        <v>35</v>
      </c>
      <c r="D13" s="10" t="s">
        <v>36</v>
      </c>
      <c r="E13" s="12" t="s">
        <v>37</v>
      </c>
      <c r="F13" s="11">
        <v>2</v>
      </c>
      <c r="G13" s="12" t="s">
        <v>38</v>
      </c>
      <c r="H13" s="13">
        <v>2</v>
      </c>
    </row>
    <row r="14" spans="1:11" ht="104.1" customHeight="1">
      <c r="A14" s="87"/>
      <c r="B14" s="91"/>
      <c r="C14" s="87"/>
      <c r="D14" s="10" t="s">
        <v>39</v>
      </c>
      <c r="E14" s="12" t="s">
        <v>40</v>
      </c>
      <c r="F14" s="11">
        <v>2</v>
      </c>
      <c r="G14" s="12" t="s">
        <v>41</v>
      </c>
      <c r="H14" s="13">
        <v>2</v>
      </c>
    </row>
    <row r="15" spans="1:11" ht="107.1" customHeight="1">
      <c r="A15" s="88" t="s">
        <v>42</v>
      </c>
      <c r="B15" s="92">
        <v>30</v>
      </c>
      <c r="C15" s="88" t="s">
        <v>43</v>
      </c>
      <c r="D15" s="11" t="s">
        <v>44</v>
      </c>
      <c r="E15" s="14" t="s">
        <v>45</v>
      </c>
      <c r="F15" s="11">
        <v>2</v>
      </c>
      <c r="G15" s="12" t="s">
        <v>46</v>
      </c>
      <c r="H15" s="13">
        <v>2</v>
      </c>
    </row>
    <row r="16" spans="1:11" ht="99" customHeight="1">
      <c r="A16" s="89"/>
      <c r="B16" s="93"/>
      <c r="C16" s="90"/>
      <c r="D16" s="11" t="s">
        <v>47</v>
      </c>
      <c r="E16" s="14" t="s">
        <v>48</v>
      </c>
      <c r="F16" s="11">
        <v>2</v>
      </c>
      <c r="G16" s="12" t="s">
        <v>49</v>
      </c>
      <c r="H16" s="13">
        <v>2</v>
      </c>
    </row>
    <row r="17" spans="1:8" ht="42.95" customHeight="1">
      <c r="A17" s="89"/>
      <c r="B17" s="93"/>
      <c r="C17" s="92" t="s">
        <v>50</v>
      </c>
      <c r="D17" s="11" t="s">
        <v>51</v>
      </c>
      <c r="E17" s="12" t="s">
        <v>52</v>
      </c>
      <c r="F17" s="11">
        <v>2</v>
      </c>
      <c r="G17" s="12" t="s">
        <v>53</v>
      </c>
      <c r="H17" s="13">
        <v>2</v>
      </c>
    </row>
    <row r="18" spans="1:8" ht="42.95" customHeight="1">
      <c r="A18" s="89"/>
      <c r="B18" s="93"/>
      <c r="C18" s="93"/>
      <c r="D18" s="11" t="s">
        <v>54</v>
      </c>
      <c r="E18" s="12" t="s">
        <v>55</v>
      </c>
      <c r="F18" s="11">
        <v>2</v>
      </c>
      <c r="G18" s="12" t="s">
        <v>56</v>
      </c>
      <c r="H18" s="13">
        <v>2</v>
      </c>
    </row>
    <row r="19" spans="1:8" ht="87" customHeight="1">
      <c r="A19" s="89"/>
      <c r="B19" s="93"/>
      <c r="C19" s="92" t="s">
        <v>57</v>
      </c>
      <c r="D19" s="11" t="s">
        <v>58</v>
      </c>
      <c r="E19" s="12" t="s">
        <v>59</v>
      </c>
      <c r="F19" s="11">
        <v>2</v>
      </c>
      <c r="G19" s="12" t="s">
        <v>60</v>
      </c>
      <c r="H19" s="13">
        <v>2</v>
      </c>
    </row>
    <row r="20" spans="1:8" ht="105" customHeight="1">
      <c r="A20" s="89"/>
      <c r="B20" s="93"/>
      <c r="C20" s="93"/>
      <c r="D20" s="11" t="s">
        <v>61</v>
      </c>
      <c r="E20" s="12" t="s">
        <v>62</v>
      </c>
      <c r="F20" s="11">
        <v>4</v>
      </c>
      <c r="G20" s="12" t="s">
        <v>63</v>
      </c>
      <c r="H20" s="13">
        <v>4</v>
      </c>
    </row>
    <row r="21" spans="1:8" ht="149.1" customHeight="1">
      <c r="A21" s="89"/>
      <c r="B21" s="93"/>
      <c r="C21" s="93"/>
      <c r="D21" s="11" t="s">
        <v>64</v>
      </c>
      <c r="E21" s="12" t="s">
        <v>65</v>
      </c>
      <c r="F21" s="11">
        <v>3</v>
      </c>
      <c r="G21" s="12" t="s">
        <v>66</v>
      </c>
      <c r="H21" s="13">
        <v>3</v>
      </c>
    </row>
    <row r="22" spans="1:8" ht="72.95" customHeight="1">
      <c r="A22" s="89"/>
      <c r="B22" s="93"/>
      <c r="C22" s="93"/>
      <c r="D22" s="11" t="s">
        <v>67</v>
      </c>
      <c r="E22" s="12" t="s">
        <v>68</v>
      </c>
      <c r="F22" s="11">
        <v>3</v>
      </c>
      <c r="G22" s="12" t="s">
        <v>69</v>
      </c>
      <c r="H22" s="13">
        <v>3</v>
      </c>
    </row>
    <row r="23" spans="1:8" ht="89.1" customHeight="1">
      <c r="A23" s="89"/>
      <c r="B23" s="93"/>
      <c r="C23" s="92" t="s">
        <v>70</v>
      </c>
      <c r="D23" s="11" t="s">
        <v>71</v>
      </c>
      <c r="E23" s="14" t="s">
        <v>72</v>
      </c>
      <c r="F23" s="11">
        <v>3</v>
      </c>
      <c r="G23" s="14" t="s">
        <v>73</v>
      </c>
      <c r="H23" s="13">
        <v>3</v>
      </c>
    </row>
    <row r="24" spans="1:8" ht="66.95" customHeight="1">
      <c r="A24" s="89"/>
      <c r="B24" s="93"/>
      <c r="C24" s="93"/>
      <c r="D24" s="11" t="s">
        <v>74</v>
      </c>
      <c r="E24" s="12" t="s">
        <v>75</v>
      </c>
      <c r="F24" s="11">
        <v>2</v>
      </c>
      <c r="G24" s="12" t="s">
        <v>76</v>
      </c>
      <c r="H24" s="13">
        <v>2</v>
      </c>
    </row>
    <row r="25" spans="1:8" ht="90.95" customHeight="1">
      <c r="A25" s="89"/>
      <c r="B25" s="93"/>
      <c r="C25" s="93"/>
      <c r="D25" s="11" t="s">
        <v>77</v>
      </c>
      <c r="E25" s="12" t="s">
        <v>78</v>
      </c>
      <c r="F25" s="11">
        <v>3</v>
      </c>
      <c r="G25" s="12" t="s">
        <v>79</v>
      </c>
      <c r="H25" s="13">
        <v>3</v>
      </c>
    </row>
    <row r="26" spans="1:8" ht="104.1" customHeight="1">
      <c r="A26" s="89"/>
      <c r="B26" s="93"/>
      <c r="C26" s="93"/>
      <c r="D26" s="11" t="s">
        <v>80</v>
      </c>
      <c r="E26" s="12" t="s">
        <v>81</v>
      </c>
      <c r="F26" s="11">
        <v>2</v>
      </c>
      <c r="G26" s="12" t="s">
        <v>82</v>
      </c>
      <c r="H26" s="13">
        <v>2</v>
      </c>
    </row>
    <row r="27" spans="1:8" ht="114.95" customHeight="1">
      <c r="A27" s="88" t="s">
        <v>83</v>
      </c>
      <c r="B27" s="92">
        <v>60</v>
      </c>
      <c r="C27" s="88" t="s">
        <v>84</v>
      </c>
      <c r="D27" s="10" t="s">
        <v>85</v>
      </c>
      <c r="E27" s="12" t="s">
        <v>86</v>
      </c>
      <c r="F27" s="11">
        <v>14</v>
      </c>
      <c r="G27" s="12" t="s">
        <v>87</v>
      </c>
      <c r="H27" s="13">
        <v>14</v>
      </c>
    </row>
    <row r="28" spans="1:8" ht="110.1" customHeight="1">
      <c r="A28" s="89"/>
      <c r="B28" s="93"/>
      <c r="C28" s="89"/>
      <c r="D28" s="10" t="s">
        <v>88</v>
      </c>
      <c r="E28" s="12" t="s">
        <v>89</v>
      </c>
      <c r="F28" s="11">
        <v>12</v>
      </c>
      <c r="G28" s="12" t="s">
        <v>90</v>
      </c>
      <c r="H28" s="13">
        <v>12</v>
      </c>
    </row>
    <row r="29" spans="1:8" ht="108.95" customHeight="1">
      <c r="A29" s="89"/>
      <c r="B29" s="93"/>
      <c r="C29" s="90"/>
      <c r="D29" s="10" t="s">
        <v>91</v>
      </c>
      <c r="E29" s="12" t="s">
        <v>92</v>
      </c>
      <c r="F29" s="11">
        <v>9</v>
      </c>
      <c r="G29" s="12" t="s">
        <v>93</v>
      </c>
      <c r="H29" s="13">
        <v>9</v>
      </c>
    </row>
    <row r="30" spans="1:8" ht="126" customHeight="1">
      <c r="A30" s="89"/>
      <c r="B30" s="93"/>
      <c r="C30" s="88" t="s">
        <v>94</v>
      </c>
      <c r="D30" s="10" t="s">
        <v>95</v>
      </c>
      <c r="E30" s="15" t="s">
        <v>96</v>
      </c>
      <c r="F30" s="16">
        <v>10</v>
      </c>
      <c r="G30" s="95" t="s">
        <v>138</v>
      </c>
      <c r="H30" s="13">
        <v>10</v>
      </c>
    </row>
    <row r="31" spans="1:8" ht="81.95" customHeight="1">
      <c r="A31" s="89"/>
      <c r="B31" s="93"/>
      <c r="C31" s="89"/>
      <c r="D31" s="10" t="s">
        <v>102</v>
      </c>
      <c r="E31" s="12" t="s">
        <v>103</v>
      </c>
      <c r="F31" s="11">
        <v>7</v>
      </c>
      <c r="G31" s="96"/>
      <c r="H31" s="13">
        <v>7</v>
      </c>
    </row>
    <row r="32" spans="1:8" ht="81.95" customHeight="1">
      <c r="A32" s="90"/>
      <c r="B32" s="94"/>
      <c r="C32" s="90"/>
      <c r="D32" s="10" t="s">
        <v>104</v>
      </c>
      <c r="E32" s="12" t="s">
        <v>105</v>
      </c>
      <c r="F32" s="11">
        <v>8</v>
      </c>
      <c r="G32" s="12" t="s">
        <v>106</v>
      </c>
      <c r="H32" s="13">
        <v>8</v>
      </c>
    </row>
    <row r="33" spans="1:8" ht="27" customHeight="1">
      <c r="A33" s="10" t="s">
        <v>107</v>
      </c>
      <c r="B33" s="11">
        <v>100</v>
      </c>
      <c r="C33" s="11"/>
      <c r="D33" s="11"/>
      <c r="E33" s="11"/>
      <c r="F33" s="11">
        <f>SUM(F10:F32)</f>
        <v>100</v>
      </c>
      <c r="G33" s="14"/>
      <c r="H33" s="13">
        <v>100</v>
      </c>
    </row>
    <row r="34" spans="1:8" ht="39.950000000000003" customHeight="1">
      <c r="A34" s="83" t="s">
        <v>113</v>
      </c>
      <c r="B34" s="84"/>
      <c r="C34" s="84"/>
      <c r="D34" s="84"/>
      <c r="E34" s="84"/>
      <c r="F34" s="84"/>
      <c r="G34" s="84"/>
      <c r="H34" s="85"/>
    </row>
  </sheetData>
  <mergeCells count="32">
    <mergeCell ref="C19:C22"/>
    <mergeCell ref="C23:C26"/>
    <mergeCell ref="C27:C29"/>
    <mergeCell ref="C30:C32"/>
    <mergeCell ref="G30:G31"/>
    <mergeCell ref="C7:D7"/>
    <mergeCell ref="F7:G7"/>
    <mergeCell ref="C8:D8"/>
    <mergeCell ref="F8:G8"/>
    <mergeCell ref="A34:H34"/>
    <mergeCell ref="A5:A8"/>
    <mergeCell ref="A10:A14"/>
    <mergeCell ref="A15:A26"/>
    <mergeCell ref="A27:A32"/>
    <mergeCell ref="B10:B14"/>
    <mergeCell ref="B15:B26"/>
    <mergeCell ref="B27:B32"/>
    <mergeCell ref="C10:C12"/>
    <mergeCell ref="C13:C14"/>
    <mergeCell ref="C15:C16"/>
    <mergeCell ref="C17:C18"/>
    <mergeCell ref="B4:D4"/>
    <mergeCell ref="F4:H4"/>
    <mergeCell ref="C5:D5"/>
    <mergeCell ref="F5:G5"/>
    <mergeCell ref="C6:D6"/>
    <mergeCell ref="F6:G6"/>
    <mergeCell ref="A1:H1"/>
    <mergeCell ref="B2:D2"/>
    <mergeCell ref="F2:H2"/>
    <mergeCell ref="B3:D3"/>
    <mergeCell ref="F3:H3"/>
  </mergeCells>
  <phoneticPr fontId="20" type="noConversion"/>
  <printOptions horizontalCentered="1"/>
  <pageMargins left="0.39370078740157483" right="0.39370078740157483" top="0.39370078740157483" bottom="0.15748031496062992" header="0.51181102362204722" footer="0.43307086614173229"/>
  <pageSetup paperSize="9" scale="50" fitToHeight="0"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H33"/>
  <sheetViews>
    <sheetView zoomScale="70" zoomScaleNormal="70" workbookViewId="0">
      <selection activeCell="F4" sqref="F4:H4"/>
    </sheetView>
  </sheetViews>
  <sheetFormatPr defaultColWidth="9" defaultRowHeight="13.5"/>
  <cols>
    <col min="1" max="1" width="10.125" style="1" customWidth="1"/>
    <col min="2" max="2" width="18.75" style="1" customWidth="1"/>
    <col min="3" max="3" width="12.625" style="1" customWidth="1"/>
    <col min="4" max="4" width="22.5" style="1" customWidth="1"/>
    <col min="5" max="5" width="39.875" style="1" customWidth="1"/>
    <col min="6" max="6" width="6.875" style="2" customWidth="1"/>
    <col min="7" max="7" width="71.25" style="1" customWidth="1"/>
    <col min="8" max="8" width="11.875" style="1" customWidth="1"/>
    <col min="9" max="16384" width="9" style="1"/>
  </cols>
  <sheetData>
    <row r="1" spans="1:8" ht="42.95" customHeight="1">
      <c r="A1" s="111" t="s">
        <v>131</v>
      </c>
      <c r="B1" s="71"/>
      <c r="C1" s="71"/>
      <c r="D1" s="71"/>
      <c r="E1" s="71"/>
      <c r="F1" s="71"/>
      <c r="G1" s="71"/>
      <c r="H1" s="71"/>
    </row>
    <row r="2" spans="1:8" ht="32.1" customHeight="1">
      <c r="A2" s="3" t="s">
        <v>0</v>
      </c>
      <c r="B2" s="72" t="s">
        <v>130</v>
      </c>
      <c r="C2" s="73"/>
      <c r="D2" s="74"/>
      <c r="E2" s="4" t="s">
        <v>1</v>
      </c>
      <c r="F2" s="72" t="s">
        <v>109</v>
      </c>
      <c r="G2" s="73"/>
      <c r="H2" s="74"/>
    </row>
    <row r="3" spans="1:8" ht="32.1" customHeight="1">
      <c r="A3" s="4" t="s">
        <v>2</v>
      </c>
      <c r="B3" s="75" t="s">
        <v>3</v>
      </c>
      <c r="C3" s="75"/>
      <c r="D3" s="75"/>
      <c r="E3" s="4" t="s">
        <v>4</v>
      </c>
      <c r="F3" s="75" t="s">
        <v>143</v>
      </c>
      <c r="G3" s="75"/>
      <c r="H3" s="75"/>
    </row>
    <row r="4" spans="1:8" ht="32.1" customHeight="1">
      <c r="A4" s="4" t="s">
        <v>5</v>
      </c>
      <c r="B4" s="76" t="s">
        <v>6</v>
      </c>
      <c r="C4" s="77"/>
      <c r="D4" s="78"/>
      <c r="E4" s="4" t="s">
        <v>7</v>
      </c>
      <c r="F4" s="72" t="s">
        <v>129</v>
      </c>
      <c r="G4" s="73"/>
      <c r="H4" s="74"/>
    </row>
    <row r="5" spans="1:8" ht="32.1" customHeight="1">
      <c r="A5" s="86" t="s">
        <v>8</v>
      </c>
      <c r="B5" s="5"/>
      <c r="C5" s="75" t="s">
        <v>9</v>
      </c>
      <c r="D5" s="75"/>
      <c r="E5" s="5" t="s">
        <v>10</v>
      </c>
      <c r="F5" s="79" t="s">
        <v>11</v>
      </c>
      <c r="G5" s="80"/>
      <c r="H5" s="6" t="s">
        <v>12</v>
      </c>
    </row>
    <row r="6" spans="1:8" ht="32.1" customHeight="1">
      <c r="A6" s="86"/>
      <c r="B6" s="7" t="s">
        <v>13</v>
      </c>
      <c r="C6" s="81">
        <v>257</v>
      </c>
      <c r="D6" s="81"/>
      <c r="E6" s="5">
        <v>271</v>
      </c>
      <c r="F6" s="79">
        <v>270.87540000000001</v>
      </c>
      <c r="G6" s="80"/>
      <c r="H6" s="45">
        <v>0.999</v>
      </c>
    </row>
    <row r="7" spans="1:8" ht="32.1" customHeight="1">
      <c r="A7" s="86"/>
      <c r="B7" s="7" t="s">
        <v>111</v>
      </c>
      <c r="C7" s="81">
        <v>257</v>
      </c>
      <c r="D7" s="81"/>
      <c r="E7" s="5">
        <v>271</v>
      </c>
      <c r="F7" s="79">
        <v>270.87540000000001</v>
      </c>
      <c r="G7" s="80"/>
      <c r="H7" s="45">
        <v>1</v>
      </c>
    </row>
    <row r="8" spans="1:8" ht="32.1" customHeight="1">
      <c r="A8" s="86"/>
      <c r="B8" s="7" t="s">
        <v>112</v>
      </c>
      <c r="C8" s="82"/>
      <c r="D8" s="82"/>
      <c r="E8" s="7"/>
      <c r="F8" s="79"/>
      <c r="G8" s="80"/>
      <c r="H8" s="8"/>
    </row>
    <row r="9" spans="1:8" ht="36.950000000000003" customHeight="1">
      <c r="A9" s="9" t="s">
        <v>16</v>
      </c>
      <c r="B9" s="9" t="s">
        <v>17</v>
      </c>
      <c r="C9" s="9" t="s">
        <v>18</v>
      </c>
      <c r="D9" s="9" t="s">
        <v>19</v>
      </c>
      <c r="E9" s="9" t="s">
        <v>20</v>
      </c>
      <c r="F9" s="9" t="s">
        <v>21</v>
      </c>
      <c r="G9" s="9" t="s">
        <v>22</v>
      </c>
      <c r="H9" s="9" t="s">
        <v>23</v>
      </c>
    </row>
    <row r="10" spans="1:8" ht="63" customHeight="1">
      <c r="A10" s="87" t="s">
        <v>24</v>
      </c>
      <c r="B10" s="91">
        <v>10</v>
      </c>
      <c r="C10" s="87" t="s">
        <v>25</v>
      </c>
      <c r="D10" s="10" t="s">
        <v>26</v>
      </c>
      <c r="E10" s="12" t="s">
        <v>27</v>
      </c>
      <c r="F10" s="11">
        <v>2</v>
      </c>
      <c r="G10" s="12" t="s">
        <v>28</v>
      </c>
      <c r="H10" s="13">
        <v>2</v>
      </c>
    </row>
    <row r="11" spans="1:8" ht="57.95" customHeight="1">
      <c r="A11" s="87"/>
      <c r="B11" s="91"/>
      <c r="C11" s="87"/>
      <c r="D11" s="10" t="s">
        <v>29</v>
      </c>
      <c r="E11" s="12" t="s">
        <v>30</v>
      </c>
      <c r="F11" s="11">
        <v>2</v>
      </c>
      <c r="G11" s="12" t="s">
        <v>31</v>
      </c>
      <c r="H11" s="13">
        <v>2</v>
      </c>
    </row>
    <row r="12" spans="1:8" ht="72" customHeight="1">
      <c r="A12" s="87"/>
      <c r="B12" s="91"/>
      <c r="C12" s="87"/>
      <c r="D12" s="10" t="s">
        <v>32</v>
      </c>
      <c r="E12" s="12" t="s">
        <v>33</v>
      </c>
      <c r="F12" s="11">
        <v>2</v>
      </c>
      <c r="G12" s="12" t="s">
        <v>34</v>
      </c>
      <c r="H12" s="13">
        <v>2</v>
      </c>
    </row>
    <row r="13" spans="1:8" ht="74.099999999999994" customHeight="1">
      <c r="A13" s="87"/>
      <c r="B13" s="91"/>
      <c r="C13" s="87" t="s">
        <v>35</v>
      </c>
      <c r="D13" s="10" t="s">
        <v>36</v>
      </c>
      <c r="E13" s="12" t="s">
        <v>37</v>
      </c>
      <c r="F13" s="11">
        <v>2</v>
      </c>
      <c r="G13" s="12" t="s">
        <v>38</v>
      </c>
      <c r="H13" s="13">
        <v>2</v>
      </c>
    </row>
    <row r="14" spans="1:8" ht="104.1" customHeight="1">
      <c r="A14" s="87"/>
      <c r="B14" s="91"/>
      <c r="C14" s="87"/>
      <c r="D14" s="10" t="s">
        <v>39</v>
      </c>
      <c r="E14" s="12" t="s">
        <v>40</v>
      </c>
      <c r="F14" s="11">
        <v>2</v>
      </c>
      <c r="G14" s="12" t="s">
        <v>41</v>
      </c>
      <c r="H14" s="13">
        <v>2</v>
      </c>
    </row>
    <row r="15" spans="1:8" ht="107.1" customHeight="1">
      <c r="A15" s="88" t="s">
        <v>42</v>
      </c>
      <c r="B15" s="92">
        <v>30</v>
      </c>
      <c r="C15" s="88" t="s">
        <v>43</v>
      </c>
      <c r="D15" s="11" t="s">
        <v>44</v>
      </c>
      <c r="E15" s="14" t="s">
        <v>45</v>
      </c>
      <c r="F15" s="11">
        <v>2</v>
      </c>
      <c r="G15" s="12" t="s">
        <v>46</v>
      </c>
      <c r="H15" s="13">
        <v>2</v>
      </c>
    </row>
    <row r="16" spans="1:8" ht="99" customHeight="1">
      <c r="A16" s="89"/>
      <c r="B16" s="93"/>
      <c r="C16" s="90"/>
      <c r="D16" s="11" t="s">
        <v>47</v>
      </c>
      <c r="E16" s="14" t="s">
        <v>48</v>
      </c>
      <c r="F16" s="11">
        <v>2</v>
      </c>
      <c r="G16" s="12" t="s">
        <v>49</v>
      </c>
      <c r="H16" s="13">
        <v>2</v>
      </c>
    </row>
    <row r="17" spans="1:8" ht="42.95" customHeight="1">
      <c r="A17" s="89"/>
      <c r="B17" s="93"/>
      <c r="C17" s="92" t="s">
        <v>50</v>
      </c>
      <c r="D17" s="11" t="s">
        <v>51</v>
      </c>
      <c r="E17" s="12" t="s">
        <v>52</v>
      </c>
      <c r="F17" s="11">
        <v>2</v>
      </c>
      <c r="G17" s="12" t="s">
        <v>53</v>
      </c>
      <c r="H17" s="13">
        <v>2</v>
      </c>
    </row>
    <row r="18" spans="1:8" ht="42.95" customHeight="1">
      <c r="A18" s="89"/>
      <c r="B18" s="93"/>
      <c r="C18" s="93"/>
      <c r="D18" s="11" t="s">
        <v>54</v>
      </c>
      <c r="E18" s="12" t="s">
        <v>55</v>
      </c>
      <c r="F18" s="11">
        <v>2</v>
      </c>
      <c r="G18" s="12" t="s">
        <v>56</v>
      </c>
      <c r="H18" s="13">
        <v>2</v>
      </c>
    </row>
    <row r="19" spans="1:8" ht="84.75" customHeight="1">
      <c r="A19" s="89"/>
      <c r="B19" s="93"/>
      <c r="C19" s="92" t="s">
        <v>57</v>
      </c>
      <c r="D19" s="11" t="s">
        <v>58</v>
      </c>
      <c r="E19" s="12" t="s">
        <v>59</v>
      </c>
      <c r="F19" s="11">
        <v>2</v>
      </c>
      <c r="G19" s="12" t="s">
        <v>60</v>
      </c>
      <c r="H19" s="13">
        <v>2</v>
      </c>
    </row>
    <row r="20" spans="1:8" ht="105" customHeight="1">
      <c r="A20" s="89"/>
      <c r="B20" s="93"/>
      <c r="C20" s="93"/>
      <c r="D20" s="11" t="s">
        <v>61</v>
      </c>
      <c r="E20" s="12" t="s">
        <v>62</v>
      </c>
      <c r="F20" s="11">
        <v>4</v>
      </c>
      <c r="G20" s="12" t="s">
        <v>63</v>
      </c>
      <c r="H20" s="13">
        <v>4</v>
      </c>
    </row>
    <row r="21" spans="1:8" ht="149.1" customHeight="1">
      <c r="A21" s="89"/>
      <c r="B21" s="93"/>
      <c r="C21" s="93"/>
      <c r="D21" s="11" t="s">
        <v>64</v>
      </c>
      <c r="E21" s="12" t="s">
        <v>65</v>
      </c>
      <c r="F21" s="11">
        <v>3</v>
      </c>
      <c r="G21" s="12" t="s">
        <v>66</v>
      </c>
      <c r="H21" s="13">
        <v>3</v>
      </c>
    </row>
    <row r="22" spans="1:8" ht="72.95" customHeight="1">
      <c r="A22" s="89"/>
      <c r="B22" s="93"/>
      <c r="C22" s="93"/>
      <c r="D22" s="11" t="s">
        <v>67</v>
      </c>
      <c r="E22" s="12" t="s">
        <v>68</v>
      </c>
      <c r="F22" s="11">
        <v>3</v>
      </c>
      <c r="G22" s="12" t="s">
        <v>69</v>
      </c>
      <c r="H22" s="13">
        <v>3</v>
      </c>
    </row>
    <row r="23" spans="1:8" ht="89.1" customHeight="1">
      <c r="A23" s="89"/>
      <c r="B23" s="93"/>
      <c r="C23" s="92" t="s">
        <v>70</v>
      </c>
      <c r="D23" s="11" t="s">
        <v>71</v>
      </c>
      <c r="E23" s="14" t="s">
        <v>72</v>
      </c>
      <c r="F23" s="11">
        <v>3</v>
      </c>
      <c r="G23" s="14" t="s">
        <v>73</v>
      </c>
      <c r="H23" s="13">
        <v>3</v>
      </c>
    </row>
    <row r="24" spans="1:8" ht="66.95" customHeight="1">
      <c r="A24" s="89"/>
      <c r="B24" s="93"/>
      <c r="C24" s="93"/>
      <c r="D24" s="11" t="s">
        <v>74</v>
      </c>
      <c r="E24" s="12" t="s">
        <v>75</v>
      </c>
      <c r="F24" s="11">
        <v>2</v>
      </c>
      <c r="G24" s="12" t="s">
        <v>76</v>
      </c>
      <c r="H24" s="13">
        <v>2</v>
      </c>
    </row>
    <row r="25" spans="1:8" ht="90.95" customHeight="1">
      <c r="A25" s="89"/>
      <c r="B25" s="93"/>
      <c r="C25" s="93"/>
      <c r="D25" s="11" t="s">
        <v>77</v>
      </c>
      <c r="E25" s="12" t="s">
        <v>78</v>
      </c>
      <c r="F25" s="11">
        <v>3</v>
      </c>
      <c r="G25" s="12" t="s">
        <v>79</v>
      </c>
      <c r="H25" s="13">
        <v>3</v>
      </c>
    </row>
    <row r="26" spans="1:8" ht="104.1" customHeight="1">
      <c r="A26" s="89"/>
      <c r="B26" s="93"/>
      <c r="C26" s="93"/>
      <c r="D26" s="11" t="s">
        <v>80</v>
      </c>
      <c r="E26" s="12" t="s">
        <v>81</v>
      </c>
      <c r="F26" s="11">
        <v>2</v>
      </c>
      <c r="G26" s="12" t="s">
        <v>82</v>
      </c>
      <c r="H26" s="13">
        <v>2</v>
      </c>
    </row>
    <row r="27" spans="1:8" ht="114.95" customHeight="1">
      <c r="A27" s="88" t="s">
        <v>83</v>
      </c>
      <c r="B27" s="92">
        <v>60</v>
      </c>
      <c r="C27" s="88" t="s">
        <v>84</v>
      </c>
      <c r="D27" s="10" t="s">
        <v>85</v>
      </c>
      <c r="E27" s="12" t="s">
        <v>86</v>
      </c>
      <c r="F27" s="11">
        <v>14</v>
      </c>
      <c r="G27" s="12" t="s">
        <v>87</v>
      </c>
      <c r="H27" s="13">
        <v>14</v>
      </c>
    </row>
    <row r="28" spans="1:8" ht="110.1" customHeight="1">
      <c r="A28" s="89"/>
      <c r="B28" s="93"/>
      <c r="C28" s="89"/>
      <c r="D28" s="10" t="s">
        <v>88</v>
      </c>
      <c r="E28" s="12" t="s">
        <v>89</v>
      </c>
      <c r="F28" s="11">
        <v>12</v>
      </c>
      <c r="G28" s="12" t="s">
        <v>90</v>
      </c>
      <c r="H28" s="13">
        <v>12</v>
      </c>
    </row>
    <row r="29" spans="1:8" ht="108.95" customHeight="1">
      <c r="A29" s="89"/>
      <c r="B29" s="93"/>
      <c r="C29" s="90"/>
      <c r="D29" s="10" t="s">
        <v>91</v>
      </c>
      <c r="E29" s="12" t="s">
        <v>92</v>
      </c>
      <c r="F29" s="11">
        <v>9</v>
      </c>
      <c r="G29" s="12" t="s">
        <v>93</v>
      </c>
      <c r="H29" s="13">
        <v>9</v>
      </c>
    </row>
    <row r="30" spans="1:8" ht="126" customHeight="1">
      <c r="A30" s="89"/>
      <c r="B30" s="93"/>
      <c r="C30" s="88" t="s">
        <v>94</v>
      </c>
      <c r="D30" s="10" t="s">
        <v>95</v>
      </c>
      <c r="E30" s="15" t="s">
        <v>96</v>
      </c>
      <c r="F30" s="16">
        <v>10</v>
      </c>
      <c r="G30" s="95" t="s">
        <v>138</v>
      </c>
      <c r="H30" s="13">
        <v>10</v>
      </c>
    </row>
    <row r="31" spans="1:8" ht="81.95" customHeight="1">
      <c r="A31" s="89"/>
      <c r="B31" s="93"/>
      <c r="C31" s="89"/>
      <c r="D31" s="10" t="s">
        <v>102</v>
      </c>
      <c r="E31" s="12" t="s">
        <v>103</v>
      </c>
      <c r="F31" s="11">
        <v>7</v>
      </c>
      <c r="G31" s="96"/>
      <c r="H31" s="13">
        <v>7</v>
      </c>
    </row>
    <row r="32" spans="1:8" ht="81.95" customHeight="1">
      <c r="A32" s="90"/>
      <c r="B32" s="94"/>
      <c r="C32" s="90"/>
      <c r="D32" s="10" t="s">
        <v>104</v>
      </c>
      <c r="E32" s="12" t="s">
        <v>105</v>
      </c>
      <c r="F32" s="11">
        <v>8</v>
      </c>
      <c r="G32" s="12" t="s">
        <v>106</v>
      </c>
      <c r="H32" s="13">
        <v>8</v>
      </c>
    </row>
    <row r="33" spans="1:8" ht="27" customHeight="1">
      <c r="A33" s="10" t="s">
        <v>107</v>
      </c>
      <c r="B33" s="11">
        <v>100</v>
      </c>
      <c r="C33" s="11"/>
      <c r="D33" s="11"/>
      <c r="E33" s="11"/>
      <c r="F33" s="11">
        <f>SUM(F10:F32)</f>
        <v>100</v>
      </c>
      <c r="G33" s="14"/>
      <c r="H33" s="13">
        <v>100</v>
      </c>
    </row>
  </sheetData>
  <mergeCells count="31">
    <mergeCell ref="C23:C26"/>
    <mergeCell ref="C27:C29"/>
    <mergeCell ref="C30:C32"/>
    <mergeCell ref="G30:G31"/>
    <mergeCell ref="C10:C12"/>
    <mergeCell ref="C13:C14"/>
    <mergeCell ref="C15:C16"/>
    <mergeCell ref="C17:C18"/>
    <mergeCell ref="C19:C22"/>
    <mergeCell ref="A10:A14"/>
    <mergeCell ref="A15:A26"/>
    <mergeCell ref="A27:A32"/>
    <mergeCell ref="B10:B14"/>
    <mergeCell ref="B15:B26"/>
    <mergeCell ref="B27:B32"/>
    <mergeCell ref="C7:D7"/>
    <mergeCell ref="F7:G7"/>
    <mergeCell ref="C8:D8"/>
    <mergeCell ref="F8:G8"/>
    <mergeCell ref="A5:A8"/>
    <mergeCell ref="B4:D4"/>
    <mergeCell ref="F4:H4"/>
    <mergeCell ref="C5:D5"/>
    <mergeCell ref="F5:G5"/>
    <mergeCell ref="C6:D6"/>
    <mergeCell ref="F6:G6"/>
    <mergeCell ref="A1:H1"/>
    <mergeCell ref="B2:D2"/>
    <mergeCell ref="F2:H2"/>
    <mergeCell ref="B3:D3"/>
    <mergeCell ref="F3:H3"/>
  </mergeCells>
  <phoneticPr fontId="20" type="noConversion"/>
  <printOptions horizontalCentered="1"/>
  <pageMargins left="0.39370078740157483" right="0.39370078740157483" top="0.39370078740157483" bottom="0.15748031496062992" header="0.51181102362204722" footer="0.43307086614173229"/>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11</vt:i4>
      </vt:variant>
      <vt:variant>
        <vt:lpstr>命名范围</vt:lpstr>
      </vt:variant>
      <vt:variant>
        <vt:i4>11</vt:i4>
      </vt:variant>
    </vt:vector>
  </HeadingPairs>
  <TitlesOfParts>
    <vt:vector size="22" baseType="lpstr">
      <vt:lpstr>日常事务管理</vt:lpstr>
      <vt:lpstr>机构运行辅助管理</vt:lpstr>
      <vt:lpstr>办公设备购置</vt:lpstr>
      <vt:lpstr>因公出国（境）经费</vt:lpstr>
      <vt:lpstr>下达2016-2019年市属企业离休干部两贴经费</vt:lpstr>
      <vt:lpstr>因公出国（境）经费2</vt:lpstr>
      <vt:lpstr>政府绩效考核专项经费</vt:lpstr>
      <vt:lpstr>计划生育考核</vt:lpstr>
      <vt:lpstr>龙华区党群服务中心多方会议系统</vt:lpstr>
      <vt:lpstr>龙华区人才大数据平台项目</vt:lpstr>
      <vt:lpstr>“党建引领 社区治理”项目</vt:lpstr>
      <vt:lpstr>'“党建引领 社区治理”项目'!Print_Titles</vt:lpstr>
      <vt:lpstr>办公设备购置!Print_Titles</vt:lpstr>
      <vt:lpstr>机构运行辅助管理!Print_Titles</vt:lpstr>
      <vt:lpstr>计划生育考核!Print_Titles</vt:lpstr>
      <vt:lpstr>龙华区党群服务中心多方会议系统!Print_Titles</vt:lpstr>
      <vt:lpstr>龙华区人才大数据平台项目!Print_Titles</vt:lpstr>
      <vt:lpstr>日常事务管理!Print_Titles</vt:lpstr>
      <vt:lpstr>'下达2016-2019年市属企业离休干部两贴经费'!Print_Titles</vt:lpstr>
      <vt:lpstr>'因公出国（境）经费'!Print_Titles</vt:lpstr>
      <vt:lpstr>'因公出国（境）经费2'!Print_Titles</vt:lpstr>
      <vt:lpstr>政府绩效考核专项经费!Print_Titles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李捷雄</cp:lastModifiedBy>
  <cp:lastPrinted>2020-12-10T03:59:25Z</cp:lastPrinted>
  <dcterms:created xsi:type="dcterms:W3CDTF">2019-10-23T04:27:00Z</dcterms:created>
  <dcterms:modified xsi:type="dcterms:W3CDTF">2020-12-10T07:54:32Z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2052-10.8.2.6948</vt:lpwstr>
  </property>
</Properties>
</file>