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<sst xmlns="http://schemas.openxmlformats.org/spreadsheetml/2006/main" count="107" uniqueCount="107">
  <si>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</si>
  <si>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</si>
  <si>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安全生产工作_安全隐患排查整治_企业、工业园区安全检测及隐患排查整治</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</si>
  <si>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</si>
  <si>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</si>
  <si>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</si>
  <si>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</si>
  <si>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</si>
  <si>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观湖街道安全生产监督管理办公室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</si>
  <si>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</si>
  <si>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</si>
  <si>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</si>
  <si>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</si>
  <si>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</si>
  <si>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</si>
  <si>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</si>
  <si>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</si>
  <si>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</si>
  <si>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</si>
  <si>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</si>
  <si>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</si>
  <si>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</si>
  <si>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</si>
  <si>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</si>
  <si>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</si>
  <si>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</si>
  <si>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</si>
  <si>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</si>
  <si>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</si>
  <si>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</si>
  <si>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</si>
  <si>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</si>
  <si>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</si>
  <si>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</si>
  <si>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</si>
  <si>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</si>
  <si>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</si>
  <si>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</si>
  <si>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</si>
  <si>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</si>
  <si>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 xml:space="preserve">
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</si>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</sst>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sz val="12"/>
      <color theme="1"/>
      <name val="宋体"/>
      <charset val="134"/>
    </font>
    <font>
      <b/>
      <sz val="11"/>
      <color theme="1"/>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2"/>
      <color rgb="FF000000"/>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12"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8" applyNumberFormat="0" applyFont="0" applyAlignment="0" applyProtection="0">
      <alignment vertical="center"/>
    </xf>
    <xf numFmtId="0" fontId="13" fillId="21"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3" fillId="16" borderId="0" applyNumberFormat="0" applyBorder="0" applyAlignment="0" applyProtection="0">
      <alignment vertical="center"/>
    </xf>
    <xf numFmtId="0" fontId="15" fillId="0" borderId="11" applyNumberFormat="0" applyFill="0" applyAlignment="0" applyProtection="0">
      <alignment vertical="center"/>
    </xf>
    <xf numFmtId="0" fontId="13" fillId="20" borderId="0" applyNumberFormat="0" applyBorder="0" applyAlignment="0" applyProtection="0">
      <alignment vertical="center"/>
    </xf>
    <xf numFmtId="0" fontId="19" fillId="22" borderId="12" applyNumberFormat="0" applyAlignment="0" applyProtection="0">
      <alignment vertical="center"/>
    </xf>
    <xf numFmtId="0" fontId="21" fillId="22" borderId="9" applyNumberFormat="0" applyAlignment="0" applyProtection="0">
      <alignment vertical="center"/>
    </xf>
    <xf numFmtId="0" fontId="23" fillId="23" borderId="13" applyNumberFormat="0" applyAlignment="0" applyProtection="0">
      <alignment vertical="center"/>
    </xf>
    <xf numFmtId="0" fontId="10" fillId="27" borderId="0" applyNumberFormat="0" applyBorder="0" applyAlignment="0" applyProtection="0">
      <alignment vertical="center"/>
    </xf>
    <xf numFmtId="0" fontId="13" fillId="30" borderId="0" applyNumberFormat="0" applyBorder="0" applyAlignment="0" applyProtection="0">
      <alignment vertical="center"/>
    </xf>
    <xf numFmtId="0" fontId="14" fillId="0" borderId="10" applyNumberFormat="0" applyFill="0" applyAlignment="0" applyProtection="0">
      <alignment vertical="center"/>
    </xf>
    <xf numFmtId="0" fontId="28" fillId="0" borderId="15" applyNumberFormat="0" applyFill="0" applyAlignment="0" applyProtection="0">
      <alignment vertical="center"/>
    </xf>
    <xf numFmtId="0" fontId="27" fillId="26" borderId="0" applyNumberFormat="0" applyBorder="0" applyAlignment="0" applyProtection="0">
      <alignment vertical="center"/>
    </xf>
    <xf numFmtId="0" fontId="18" fillId="19" borderId="0" applyNumberFormat="0" applyBorder="0" applyAlignment="0" applyProtection="0">
      <alignment vertical="center"/>
    </xf>
    <xf numFmtId="0" fontId="10" fillId="11" borderId="0" applyNumberFormat="0" applyBorder="0" applyAlignment="0" applyProtection="0">
      <alignment vertical="center"/>
    </xf>
    <xf numFmtId="0" fontId="13" fillId="33"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13" fillId="32" borderId="0" applyNumberFormat="0" applyBorder="0" applyAlignment="0" applyProtection="0">
      <alignment vertical="center"/>
    </xf>
    <xf numFmtId="0" fontId="13" fillId="29"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3" fillId="31" borderId="0" applyNumberFormat="0" applyBorder="0" applyAlignment="0" applyProtection="0">
      <alignment vertical="center"/>
    </xf>
    <xf numFmtId="0" fontId="10" fillId="7" borderId="0" applyNumberFormat="0" applyBorder="0" applyAlignment="0" applyProtection="0">
      <alignment vertical="center"/>
    </xf>
    <xf numFmtId="0" fontId="13" fillId="15" borderId="0" applyNumberFormat="0" applyBorder="0" applyAlignment="0" applyProtection="0">
      <alignment vertical="center"/>
    </xf>
    <xf numFmtId="0" fontId="13" fillId="28" borderId="0" applyNumberFormat="0" applyBorder="0" applyAlignment="0" applyProtection="0">
      <alignment vertical="center"/>
    </xf>
    <xf numFmtId="0" fontId="10" fillId="3" borderId="0" applyNumberFormat="0" applyBorder="0" applyAlignment="0" applyProtection="0">
      <alignment vertical="center"/>
    </xf>
    <xf numFmtId="0" fontId="13" fillId="18"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6"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1" xfId="0" applyFont="1" applyBorder="1" applyAlignment="1">
      <alignment horizontal="center" vertical="top" wrapText="1"/>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3" zoomScaleNormal="80" zoomScaleSheetLayoutView="83" workbookViewId="0">
      <selection activeCell="J7" sqref="J7"/>
    </sheetView>
  </sheetViews>
  <sheetFormatPr defaultColWidth="9" defaultRowHeight="13.5" outlineLevelCol="7"/>
  <cols>
    <col min="1" max="1" width="10.1333333333333" customWidth="1"/>
    <col min="2" max="2" width="18.5833333333333" customWidth="1"/>
    <col min="3" max="3" width="12.6333333333333" customWidth="1"/>
    <col min="4" max="4" width="22.5" customWidth="1"/>
    <col min="5" max="5" width="33.75" customWidth="1"/>
    <col min="6" max="6" width="6.91666666666667" style="1" customWidth="1"/>
    <col min="7" max="7" width="67.3416666666667"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1055.65</v>
      </c>
      <c r="D6" s="12"/>
      <c r="E6" s="12">
        <v>792.499257</v>
      </c>
      <c r="F6" s="13">
        <v>792.301457</v>
      </c>
      <c r="G6" s="14"/>
      <c r="H6" s="17">
        <v>0.9997</v>
      </c>
    </row>
    <row r="7" ht="32" customHeight="1" spans="1:8">
      <c r="A7" s="11"/>
      <c r="B7" s="16" t="s">
        <v>19</v>
      </c>
      <c r="C7" s="12">
        <v>1055.65</v>
      </c>
      <c r="D7" s="12"/>
      <c r="E7" s="12">
        <v>792.499257</v>
      </c>
      <c r="F7" s="13">
        <v>792.301457</v>
      </c>
      <c r="G7" s="14"/>
      <c r="H7" s="17">
        <v>0.9997</v>
      </c>
    </row>
    <row r="8" ht="32" customHeight="1" spans="1:8">
      <c r="A8" s="11"/>
      <c r="B8" s="16" t="s">
        <v>20</v>
      </c>
      <c r="C8" s="12"/>
      <c r="D8" s="12"/>
      <c r="E8" s="12"/>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03" customHeight="1" spans="1:8">
      <c r="A13" s="19"/>
      <c r="B13" s="20"/>
      <c r="C13" s="23" t="s">
        <v>40</v>
      </c>
      <c r="D13" s="19" t="s">
        <v>41</v>
      </c>
      <c r="E13" s="21" t="s">
        <v>42</v>
      </c>
      <c r="F13" s="20">
        <v>2</v>
      </c>
      <c r="G13" s="24" t="s">
        <v>43</v>
      </c>
      <c r="H13" s="22">
        <v>2</v>
      </c>
    </row>
    <row r="14" ht="120" customHeight="1" spans="1:8">
      <c r="A14" s="19"/>
      <c r="B14" s="20"/>
      <c r="C14" s="23"/>
      <c r="D14" s="19" t="s">
        <v>44</v>
      </c>
      <c r="E14" s="21" t="s">
        <v>45</v>
      </c>
      <c r="F14" s="20">
        <v>2</v>
      </c>
      <c r="G14" s="21" t="s">
        <v>46</v>
      </c>
      <c r="H14" s="22">
        <v>2</v>
      </c>
    </row>
    <row r="15" ht="121" customHeight="1" spans="1:8">
      <c r="A15" s="19" t="s">
        <v>47</v>
      </c>
      <c r="B15" s="20">
        <v>30</v>
      </c>
      <c r="C15" s="19" t="s">
        <v>48</v>
      </c>
      <c r="D15" s="20" t="s">
        <v>49</v>
      </c>
      <c r="E15" s="25" t="s">
        <v>50</v>
      </c>
      <c r="F15" s="20">
        <v>2</v>
      </c>
      <c r="G15" s="21" t="s">
        <v>51</v>
      </c>
      <c r="H15" s="22">
        <v>2</v>
      </c>
    </row>
    <row r="16" ht="99" customHeight="1" spans="1:8">
      <c r="A16" s="19"/>
      <c r="B16" s="20"/>
      <c r="C16" s="19"/>
      <c r="D16" s="20" t="s">
        <v>52</v>
      </c>
      <c r="E16" s="25" t="s">
        <v>53</v>
      </c>
      <c r="F16" s="20">
        <v>2</v>
      </c>
      <c r="G16" s="21" t="s">
        <v>54</v>
      </c>
      <c r="H16" s="22">
        <v>2</v>
      </c>
    </row>
    <row r="17" ht="65" customHeight="1" spans="1:8">
      <c r="A17" s="19"/>
      <c r="B17" s="20"/>
      <c r="C17" s="20" t="s">
        <v>55</v>
      </c>
      <c r="D17" s="20" t="s">
        <v>56</v>
      </c>
      <c r="E17" s="21" t="s">
        <v>57</v>
      </c>
      <c r="F17" s="20">
        <v>2</v>
      </c>
      <c r="G17" s="21" t="s">
        <v>58</v>
      </c>
      <c r="H17" s="22">
        <v>1.99</v>
      </c>
    </row>
    <row r="18" ht="43" customHeight="1" spans="1:8">
      <c r="A18" s="19"/>
      <c r="B18" s="20"/>
      <c r="C18" s="20"/>
      <c r="D18" s="20" t="s">
        <v>59</v>
      </c>
      <c r="E18" s="21" t="s">
        <v>60</v>
      </c>
      <c r="F18" s="20">
        <v>2</v>
      </c>
      <c r="G18" s="21" t="s">
        <v>61</v>
      </c>
      <c r="H18" s="22">
        <v>2</v>
      </c>
    </row>
    <row r="19" ht="79"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5" t="s">
        <v>77</v>
      </c>
      <c r="F23" s="20">
        <v>3</v>
      </c>
      <c r="G23" s="25"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126" customHeight="1" spans="1:8">
      <c r="A28" s="19"/>
      <c r="B28" s="20"/>
      <c r="C28" s="19" t="s">
        <v>93</v>
      </c>
      <c r="D28" s="19" t="s">
        <v>94</v>
      </c>
      <c r="E28" s="21" t="s">
        <v>95</v>
      </c>
      <c r="F28" s="26">
        <v>14</v>
      </c>
      <c r="G28" s="21" t="s">
        <v>96</v>
      </c>
      <c r="H28" s="22">
        <v>14</v>
      </c>
    </row>
    <row r="29" ht="88"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5"/>
      <c r="H31" s="22">
        <f>SUM(H10:H30)</f>
        <v>99.99</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