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<sst xmlns="http://schemas.openxmlformats.org/spreadsheetml/2006/main" count="107" uniqueCount="107">
  <si>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</si>
  <si>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</si>
  <si>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市政建设工作_市政基础设施维护管理_市政基础设施维护管理</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</si>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</sst>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6"/>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5" borderId="0" applyNumberFormat="0" applyBorder="0" applyAlignment="0" applyProtection="0">
      <alignment vertical="center"/>
    </xf>
    <xf numFmtId="0" fontId="17"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4" borderId="12" applyNumberFormat="0" applyFont="0" applyAlignment="0" applyProtection="0">
      <alignment vertical="center"/>
    </xf>
    <xf numFmtId="0" fontId="21" fillId="23" borderId="0" applyNumberFormat="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10" applyNumberFormat="0" applyFill="0" applyAlignment="0" applyProtection="0">
      <alignment vertical="center"/>
    </xf>
    <xf numFmtId="0" fontId="18" fillId="0" borderId="10" applyNumberFormat="0" applyFill="0" applyAlignment="0" applyProtection="0">
      <alignment vertical="center"/>
    </xf>
    <xf numFmtId="0" fontId="21" fillId="17" borderId="0" applyNumberFormat="0" applyBorder="0" applyAlignment="0" applyProtection="0">
      <alignment vertical="center"/>
    </xf>
    <xf numFmtId="0" fontId="22" fillId="0" borderId="13" applyNumberFormat="0" applyFill="0" applyAlignment="0" applyProtection="0">
      <alignment vertical="center"/>
    </xf>
    <xf numFmtId="0" fontId="21" fillId="22" borderId="0" applyNumberFormat="0" applyBorder="0" applyAlignment="0" applyProtection="0">
      <alignment vertical="center"/>
    </xf>
    <xf numFmtId="0" fontId="11" fillId="3" borderId="8" applyNumberFormat="0" applyAlignment="0" applyProtection="0">
      <alignment vertical="center"/>
    </xf>
    <xf numFmtId="0" fontId="15" fillId="3" borderId="11" applyNumberFormat="0" applyAlignment="0" applyProtection="0">
      <alignment vertical="center"/>
    </xf>
    <xf numFmtId="0" fontId="24" fillId="19" borderId="14" applyNumberFormat="0" applyAlignment="0" applyProtection="0">
      <alignment vertical="center"/>
    </xf>
    <xf numFmtId="0" fontId="19" fillId="27" borderId="0" applyNumberFormat="0" applyBorder="0" applyAlignment="0" applyProtection="0">
      <alignment vertical="center"/>
    </xf>
    <xf numFmtId="0" fontId="21" fillId="30" borderId="0" applyNumberFormat="0" applyBorder="0" applyAlignment="0" applyProtection="0">
      <alignment vertical="center"/>
    </xf>
    <xf numFmtId="0" fontId="13" fillId="0" borderId="9" applyNumberFormat="0" applyFill="0" applyAlignment="0" applyProtection="0">
      <alignment vertical="center"/>
    </xf>
    <xf numFmtId="0" fontId="29" fillId="0" borderId="15" applyNumberFormat="0" applyFill="0" applyAlignment="0" applyProtection="0">
      <alignment vertical="center"/>
    </xf>
    <xf numFmtId="0" fontId="28" fillId="26" borderId="0" applyNumberFormat="0" applyBorder="0" applyAlignment="0" applyProtection="0">
      <alignment vertical="center"/>
    </xf>
    <xf numFmtId="0" fontId="27" fillId="21" borderId="0" applyNumberFormat="0" applyBorder="0" applyAlignment="0" applyProtection="0">
      <alignment vertical="center"/>
    </xf>
    <xf numFmtId="0" fontId="19" fillId="14" borderId="0" applyNumberFormat="0" applyBorder="0" applyAlignment="0" applyProtection="0">
      <alignment vertical="center"/>
    </xf>
    <xf numFmtId="0" fontId="21" fillId="33"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25" borderId="0" applyNumberFormat="0" applyBorder="0" applyAlignment="0" applyProtection="0">
      <alignment vertical="center"/>
    </xf>
    <xf numFmtId="0" fontId="19" fillId="8" borderId="0" applyNumberFormat="0" applyBorder="0" applyAlignment="0" applyProtection="0">
      <alignment vertical="center"/>
    </xf>
    <xf numFmtId="0" fontId="21" fillId="32" borderId="0" applyNumberFormat="0" applyBorder="0" applyAlignment="0" applyProtection="0">
      <alignment vertical="center"/>
    </xf>
    <xf numFmtId="0" fontId="21" fillId="29"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21" fillId="31"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21" fillId="28" borderId="0" applyNumberFormat="0" applyBorder="0" applyAlignment="0" applyProtection="0">
      <alignment vertical="center"/>
    </xf>
    <xf numFmtId="0" fontId="19" fillId="6" borderId="0" applyNumberFormat="0" applyBorder="0" applyAlignment="0" applyProtection="0">
      <alignment vertical="center"/>
    </xf>
    <xf numFmtId="0" fontId="21" fillId="20"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Fon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A28"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2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623.2675</v>
      </c>
      <c r="D6" s="17"/>
      <c r="E6" s="18">
        <v>228.68874</v>
      </c>
      <c r="F6" s="17">
        <v>225.299886</v>
      </c>
      <c r="G6" s="17"/>
      <c r="H6" s="19">
        <f>F6/E6</f>
        <v>0.985181369227011</v>
      </c>
    </row>
    <row r="7" ht="32" customHeight="1" spans="1:8">
      <c r="A7" s="11"/>
      <c r="B7" s="16" t="s">
        <v>19</v>
      </c>
      <c r="C7" s="17">
        <v>623.2675</v>
      </c>
      <c r="D7" s="17"/>
      <c r="E7" s="18">
        <v>228.68874</v>
      </c>
      <c r="F7" s="17">
        <v>225.299886</v>
      </c>
      <c r="G7" s="17"/>
      <c r="H7" s="19">
        <f>F7/E7</f>
        <v>0.985181369227011</v>
      </c>
    </row>
    <row r="8" ht="32" customHeight="1" spans="1:8">
      <c r="A8" s="11"/>
      <c r="B8" s="16" t="s">
        <v>20</v>
      </c>
      <c r="C8" s="20"/>
      <c r="D8" s="20"/>
      <c r="E8" s="20"/>
      <c r="F8" s="21"/>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1.97036273845402</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2</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34</v>
      </c>
    </row>
    <row r="28" ht="126" customHeight="1" spans="1:8">
      <c r="A28" s="25"/>
      <c r="B28" s="26"/>
      <c r="C28" s="25" t="s">
        <v>93</v>
      </c>
      <c r="D28" s="25" t="s">
        <v>94</v>
      </c>
      <c r="E28" s="27" t="s">
        <v>95</v>
      </c>
      <c r="F28" s="31">
        <v>14</v>
      </c>
      <c r="G28" s="27" t="s">
        <v>96</v>
      </c>
      <c r="H28" s="28">
        <v>13</v>
      </c>
    </row>
    <row r="29" ht="82" customHeight="1" spans="1:8">
      <c r="A29" s="25"/>
      <c r="B29" s="26"/>
      <c r="C29" s="25" t="s">
        <v>97</v>
      </c>
      <c r="D29" s="25" t="s">
        <v>98</v>
      </c>
      <c r="E29" s="27" t="s">
        <v>99</v>
      </c>
      <c r="F29" s="26">
        <v>3</v>
      </c>
      <c r="G29" s="27" t="s">
        <v>100</v>
      </c>
      <c r="H29" s="28">
        <v>2</v>
      </c>
    </row>
    <row r="30" ht="90" customHeight="1" spans="1:8">
      <c r="A30" s="25"/>
      <c r="B30" s="26"/>
      <c r="C30" s="25" t="s">
        <v>101</v>
      </c>
      <c r="D30" s="25" t="s">
        <v>102</v>
      </c>
      <c r="E30" s="27" t="s">
        <v>103</v>
      </c>
      <c r="F30" s="26">
        <v>8</v>
      </c>
      <c r="G30" s="27" t="s">
        <v>104</v>
      </c>
      <c r="H30" s="28">
        <v>7</v>
      </c>
    </row>
    <row r="31" ht="27" customHeight="1" spans="1:8">
      <c r="A31" s="25" t="s">
        <v>105</v>
      </c>
      <c r="B31" s="26">
        <v>100</v>
      </c>
      <c r="C31" s="26"/>
      <c r="D31" s="26"/>
      <c r="E31" s="26"/>
      <c r="F31" s="26">
        <f>SUM(F10:F30)</f>
        <v>100</v>
      </c>
      <c r="G31" s="29"/>
      <c r="H31" s="32">
        <f>SUM(H10:H30)</f>
        <v>94.970362738454</v>
      </c>
    </row>
    <row r="32" ht="40" customHeight="1" spans="1:8">
      <c r="A32" s="33" t="s">
        <v>106</v>
      </c>
      <c r="B32" s="34"/>
      <c r="C32" s="34"/>
      <c r="D32" s="34"/>
      <c r="E32" s="34"/>
      <c r="F32" s="34"/>
      <c r="G32" s="34"/>
      <c r="H32" s="3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