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5"/>
  </bookViews>
  <sheets>
    <sheet name="1文化遗产保护利用" sheetId="1" r:id="rId1"/>
    <sheet name="2文体工作_群众体育活动_群众体育活动" sheetId="2" r:id="rId2"/>
    <sheet name="3文体工作_群众文化活动_特色群众活动" sheetId="3" r:id="rId3"/>
    <sheet name="4文体工作_群众文化活动_文化市场管理经费" sheetId="4" r:id="rId4"/>
    <sheet name="5文体工作_群众文化活动_文化市场管理经费 (政府采购)" sheetId="6" r:id="rId5"/>
    <sheet name="6下达2019年度深圳市文化遗产保护补助经费" sheetId="5" r:id="rId6"/>
  </sheets>
  <definedNames>
    <definedName name="_xlnm.Print_Area" localSheetId="0">'1文化遗产保护利用'!$A$1:$H$32</definedName>
    <definedName name="_xlnm.Print_Titles" localSheetId="0">'1文化遗产保护利用'!$1:$9</definedName>
    <definedName name="_xlnm.Print_Area" localSheetId="1">'2文体工作_群众体育活动_群众体育活动'!$A$1:$H$32</definedName>
    <definedName name="_xlnm.Print_Titles" localSheetId="1">'2文体工作_群众体育活动_群众体育活动'!$1:$9</definedName>
    <definedName name="_xlnm.Print_Area" localSheetId="2">'3文体工作_群众文化活动_特色群众活动'!$A$1:$G$31</definedName>
    <definedName name="_xlnm.Print_Titles" localSheetId="2">'3文体工作_群众文化活动_特色群众活动'!$1:$9</definedName>
    <definedName name="_xlnm.Print_Area" localSheetId="3">'4文体工作_群众文化活动_文化市场管理经费'!$A$1:$H$32</definedName>
    <definedName name="_xlnm.Print_Titles" localSheetId="3">'4文体工作_群众文化活动_文化市场管理经费'!$1:$9</definedName>
    <definedName name="_xlnm.Print_Area" localSheetId="5">'6下达2019年度深圳市文化遗产保护补助经费'!$A$1:$G$31</definedName>
    <definedName name="_xlnm.Print_Titles" localSheetId="5">'6下达2019年度深圳市文化遗产保护补助经费'!$1:$9</definedName>
    <definedName name="_xlnm.Print_Area" localSheetId="4">'5文体工作_群众文化活动_文化市场管理经费 (政府采购)'!$A$1:$H$32</definedName>
    <definedName name="_xlnm.Print_Titles" localSheetId="4">'5文体工作_群众文化活动_文化市场管理经费 (政府采购)'!$1:$9</definedName>
  </definedNames>
  <calcPr calcId="144525" concurrentCalc="0"/>
</workbook>
</file>

<file path=xl/sharedStrings.xml><?xml version="1.0" encoding="utf-8"?>
<sst xmlns="http://schemas.openxmlformats.org/spreadsheetml/2006/main" count="642" uniqueCount="113">
  <si>
    <t>深圳市龙华区项目支出绩效评价共性指标框架-常规项目支出绩效自评</t>
  </si>
  <si>
    <t>项目名称</t>
  </si>
  <si>
    <t>文化遗产保护利用</t>
  </si>
  <si>
    <t xml:space="preserve">项目类别 </t>
  </si>
  <si>
    <t>常规 （✔）一次性（ ） 追加（ ）</t>
  </si>
  <si>
    <t>项目主管单位</t>
  </si>
  <si>
    <t>深圳市龙华区观湖街道办</t>
  </si>
  <si>
    <t>项目实施单位</t>
  </si>
  <si>
    <t>文化体育中心</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</si>
  <si>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</si>
  <si>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</si>
  <si>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</si>
  <si>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</si>
  <si>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</si>
  <si>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</si>
  <si>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</si>
  <si>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</si>
  <si>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</si>
  <si>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</si>
  <si>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</si>
  <si>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</si>
  <si>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</si>
  <si>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</si>
  <si>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</si>
  <si>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</si>
  <si>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</si>
  <si>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</si>
  <si>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</si>
  <si>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</si>
  <si>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</si>
  <si>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</si>
  <si>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</si>
  <si>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</si>
  <si>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</si>
  <si>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</si>
  <si>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</si>
  <si>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</si>
  <si>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</si>
  <si>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</si>
  <si>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</si>
  <si>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</si>
  <si>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</si>
  <si>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</si>
  <si>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</si>
  <si>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</si>
  <si>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</si>
  <si>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</si>
  <si>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</si>
  <si>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</si>
  <si>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</si>
  <si>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</si>
  <si>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</si>
  <si>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</si>
  <si>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</si>
  <si>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</si>
  <si>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</si>
  <si>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</si>
  <si>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</si>
  <si>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</si>
  <si>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</si>
  <si>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</si>
  <si>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</si>
  <si>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</si>
  <si>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</si>
  <si>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</si>
  <si>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</si>
  <si>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</si>
  <si>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</si>
  <si>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</si>
  <si>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</si>
  <si>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</si>
  <si>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</si>
  <si>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</si>
  <si>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</si>
  <si>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</si>
  <si>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</si>
  <si>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</si>
  <si>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</si>
  <si>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</si>
  <si>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</si>
  <si>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</si>
  <si>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</si>
  <si>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</si>
  <si>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</si>
  <si>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</si>
  <si>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</si>
  <si>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</si>
  <si>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</si>
  <si>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</si>
  <si>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</si>
  <si>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</si>
  <si>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</si>
  <si>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</si>
  <si>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</si>
  <si>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</si>
  <si>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</si>
  <si>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</si>
  <si>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</si>
  <si>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</si>
  <si>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</si>
  <si>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</si>
  <si>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</si>
  <si>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</si>
  <si>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</si>
  <si>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</si>
  <si>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</si>
  <si>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</si>
  <si>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文体工作_群众文化活动_群众体育活动经费</t>
  </si>
  <si>
    <t>常规 （ ✔）一次性（ ） 追加（ ）</t>
  </si>
  <si>
    <t>文体工作_群众文化活动_特色群众活动经费</t>
  </si>
  <si>
    <t>文体工作_群众文化活动_文化市场管理经费</t>
  </si>
  <si>
    <t>下达2019年度深圳市文化遗产保护补助经费</t>
  </si>
  <si>
    <t>新增（ ）  延续（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</si>
</sst>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4</v>
      </c>
      <c r="G6" s="14"/>
      <c r="H6" s="17">
        <f>F6/E6</f>
        <v>1</v>
      </c>
    </row>
    <row r="7" ht="32" customHeight="1" spans="1:8">
      <c r="A7" s="11"/>
      <c r="B7" s="16" t="s">
        <v>19</v>
      </c>
      <c r="C7" s="13">
        <v>4</v>
      </c>
      <c r="D7" s="14"/>
      <c r="E7" s="12">
        <v>4</v>
      </c>
      <c r="F7" s="13">
        <v>4</v>
      </c>
      <c r="G7" s="14"/>
      <c r="H7" s="17">
        <f>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79" customHeight="1" spans="1:8">
      <c r="A11" s="20"/>
      <c r="B11" s="21"/>
      <c r="C11" s="20"/>
      <c r="D11" s="20" t="s">
        <v>34</v>
      </c>
      <c r="E11" s="22" t="s">
        <v>35</v>
      </c>
      <c r="F11" s="21">
        <v>2</v>
      </c>
      <c r="G11" s="22" t="s">
        <v>36</v>
      </c>
      <c r="H11" s="23">
        <v>2</v>
      </c>
    </row>
    <row r="12" ht="81" customHeight="1" spans="1:8">
      <c r="A12" s="20"/>
      <c r="B12" s="21"/>
      <c r="C12" s="20"/>
      <c r="D12" s="20" t="s">
        <v>37</v>
      </c>
      <c r="E12" s="22" t="s">
        <v>38</v>
      </c>
      <c r="F12" s="21">
        <v>2</v>
      </c>
      <c r="G12" s="22" t="s">
        <v>39</v>
      </c>
      <c r="H12" s="23">
        <v>2</v>
      </c>
    </row>
    <row r="13" ht="98" customHeight="1" spans="1:8">
      <c r="A13" s="20"/>
      <c r="B13" s="21"/>
      <c r="C13" s="20" t="s">
        <v>40</v>
      </c>
      <c r="D13" s="20" t="s">
        <v>41</v>
      </c>
      <c r="E13" s="22" t="s">
        <v>42</v>
      </c>
      <c r="F13" s="21">
        <v>2</v>
      </c>
      <c r="G13" s="22" t="s">
        <v>43</v>
      </c>
      <c r="H13" s="23">
        <v>2</v>
      </c>
    </row>
    <row r="14" ht="11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1">
        <f>SUM(H10:H30)</f>
        <v>98</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97.2465</v>
      </c>
      <c r="D6" s="14"/>
      <c r="E6" s="13">
        <v>97.247</v>
      </c>
      <c r="F6" s="13">
        <v>97.2465</v>
      </c>
      <c r="G6" s="14"/>
      <c r="H6" s="17">
        <f>F6/E6</f>
        <v>0.999994858453217</v>
      </c>
    </row>
    <row r="7" ht="32" customHeight="1" spans="1:8">
      <c r="A7" s="11"/>
      <c r="B7" s="16" t="s">
        <v>19</v>
      </c>
      <c r="C7" s="13">
        <v>97.2465</v>
      </c>
      <c r="D7" s="14"/>
      <c r="E7" s="13">
        <v>97.247</v>
      </c>
      <c r="F7" s="13">
        <v>97.2465</v>
      </c>
      <c r="G7" s="14"/>
      <c r="H7" s="17">
        <f>F7/E7</f>
        <v>0.999994858453217</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2</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1">
        <f>SUM(H10:H30)</f>
        <v>98</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109</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156.7697</v>
      </c>
      <c r="D6" s="14"/>
      <c r="E6" s="13">
        <v>156.77</v>
      </c>
      <c r="F6" s="13">
        <v>156.7697</v>
      </c>
      <c r="G6" s="14"/>
      <c r="H6" s="17">
        <f>F6/E6</f>
        <v>0.999998086368565</v>
      </c>
    </row>
    <row r="7" ht="32" customHeight="1" spans="1:8">
      <c r="A7" s="11"/>
      <c r="B7" s="16" t="s">
        <v>19</v>
      </c>
      <c r="C7" s="13">
        <v>156.7697</v>
      </c>
      <c r="D7" s="14"/>
      <c r="E7" s="13">
        <v>156.77</v>
      </c>
      <c r="F7" s="13">
        <v>156.7697</v>
      </c>
      <c r="G7" s="14"/>
      <c r="H7" s="17">
        <f>F7/E7</f>
        <v>0.999998086368565</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34</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1">
        <f>SUM(H10:H30)</f>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110</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187.9458</v>
      </c>
      <c r="D6" s="14"/>
      <c r="E6" s="13">
        <v>187.9458</v>
      </c>
      <c r="F6" s="13">
        <v>187.9458</v>
      </c>
      <c r="G6" s="14"/>
      <c r="H6" s="17">
        <f>F6/E6</f>
        <v>1</v>
      </c>
    </row>
    <row r="7" ht="32" customHeight="1" spans="1:8">
      <c r="A7" s="11"/>
      <c r="B7" s="16" t="s">
        <v>19</v>
      </c>
      <c r="C7" s="13">
        <v>187.9458</v>
      </c>
      <c r="D7" s="14"/>
      <c r="E7" s="13">
        <v>187.9458</v>
      </c>
      <c r="F7" s="13">
        <v>187.9458</v>
      </c>
      <c r="G7" s="14"/>
      <c r="H7" s="17">
        <f>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2" customHeight="1" spans="1:8">
      <c r="A10" s="20" t="s">
        <v>29</v>
      </c>
      <c r="B10" s="21">
        <v>10</v>
      </c>
      <c r="C10" s="20" t="s">
        <v>30</v>
      </c>
      <c r="D10" s="20" t="s">
        <v>31</v>
      </c>
      <c r="E10" s="22" t="s">
        <v>32</v>
      </c>
      <c r="F10" s="21">
        <v>2</v>
      </c>
      <c r="G10" s="22" t="s">
        <v>33</v>
      </c>
      <c r="H10" s="23">
        <v>2</v>
      </c>
    </row>
    <row r="11" ht="71" customHeight="1" spans="1:8">
      <c r="A11" s="20"/>
      <c r="B11" s="21"/>
      <c r="C11" s="20"/>
      <c r="D11" s="20" t="s">
        <v>34</v>
      </c>
      <c r="E11" s="22" t="s">
        <v>35</v>
      </c>
      <c r="F11" s="21">
        <v>2</v>
      </c>
      <c r="G11" s="22" t="s">
        <v>36</v>
      </c>
      <c r="H11" s="23">
        <v>2</v>
      </c>
    </row>
    <row r="12" ht="87" customHeight="1" spans="1:8">
      <c r="A12" s="20"/>
      <c r="B12" s="21"/>
      <c r="C12" s="20"/>
      <c r="D12" s="20" t="s">
        <v>37</v>
      </c>
      <c r="E12" s="22" t="s">
        <v>38</v>
      </c>
      <c r="F12" s="21">
        <v>2</v>
      </c>
      <c r="G12" s="22" t="s">
        <v>39</v>
      </c>
      <c r="H12" s="23">
        <v>2</v>
      </c>
    </row>
    <row r="13" ht="10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6"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11</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1">
        <f>SUM(H10:H30)</f>
        <v>97</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196527777777778" top="0.393055555555556" bottom="0.15625" header="0.5" footer="0.432638888888889"/>
  <pageSetup paperSize="9" scale="74"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E6" sqref="E6:E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110</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429</v>
      </c>
      <c r="D6" s="14"/>
      <c r="E6" s="13">
        <v>394</v>
      </c>
      <c r="F6" s="13">
        <v>393.971429</v>
      </c>
      <c r="G6" s="14"/>
      <c r="H6" s="17">
        <f>F6/E6</f>
        <v>0.999927484771574</v>
      </c>
    </row>
    <row r="7" ht="32" customHeight="1" spans="1:8">
      <c r="A7" s="11"/>
      <c r="B7" s="16" t="s">
        <v>19</v>
      </c>
      <c r="C7" s="13">
        <v>429</v>
      </c>
      <c r="D7" s="14"/>
      <c r="E7" s="13">
        <v>394</v>
      </c>
      <c r="F7" s="13">
        <v>393.971429</v>
      </c>
      <c r="G7" s="14"/>
      <c r="H7" s="17">
        <f>F7/E7</f>
        <v>0.999927484771574</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2" customHeight="1" spans="1:8">
      <c r="A10" s="20" t="s">
        <v>29</v>
      </c>
      <c r="B10" s="21">
        <v>10</v>
      </c>
      <c r="C10" s="20" t="s">
        <v>30</v>
      </c>
      <c r="D10" s="20" t="s">
        <v>31</v>
      </c>
      <c r="E10" s="22" t="s">
        <v>32</v>
      </c>
      <c r="F10" s="21">
        <v>2</v>
      </c>
      <c r="G10" s="22" t="s">
        <v>33</v>
      </c>
      <c r="H10" s="23">
        <v>2</v>
      </c>
    </row>
    <row r="11" ht="71" customHeight="1" spans="1:8">
      <c r="A11" s="20"/>
      <c r="B11" s="21"/>
      <c r="C11" s="20"/>
      <c r="D11" s="20" t="s">
        <v>34</v>
      </c>
      <c r="E11" s="22" t="s">
        <v>35</v>
      </c>
      <c r="F11" s="21">
        <v>2</v>
      </c>
      <c r="G11" s="22" t="s">
        <v>36</v>
      </c>
      <c r="H11" s="23">
        <v>2</v>
      </c>
    </row>
    <row r="12" ht="87" customHeight="1" spans="1:8">
      <c r="A12" s="20"/>
      <c r="B12" s="21"/>
      <c r="C12" s="20"/>
      <c r="D12" s="20" t="s">
        <v>37</v>
      </c>
      <c r="E12" s="22" t="s">
        <v>38</v>
      </c>
      <c r="F12" s="21">
        <v>2</v>
      </c>
      <c r="G12" s="22" t="s">
        <v>39</v>
      </c>
      <c r="H12" s="23">
        <v>2</v>
      </c>
    </row>
    <row r="13" ht="102"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f>2*0.9999</f>
        <v>1.9998</v>
      </c>
    </row>
    <row r="18" ht="43" customHeight="1" spans="1:8">
      <c r="A18" s="20"/>
      <c r="B18" s="21"/>
      <c r="C18" s="21"/>
      <c r="D18" s="21" t="s">
        <v>59</v>
      </c>
      <c r="E18" s="22" t="s">
        <v>60</v>
      </c>
      <c r="F18" s="21">
        <v>2</v>
      </c>
      <c r="G18" s="22" t="s">
        <v>61</v>
      </c>
      <c r="H18" s="23">
        <v>2</v>
      </c>
    </row>
    <row r="19" ht="76"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1">
        <f>SUM(H10:H30)</f>
        <v>98.9998</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196527777777778" top="0.393055555555556" bottom="0.15625" header="0.5" footer="0.432638888888889"/>
  <pageSetup paperSize="9" scale="74"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5583333333333" customWidth="1"/>
  </cols>
  <sheetData>
    <row r="1" ht="43" customHeight="1" spans="1:8">
      <c r="A1" s="2" t="s">
        <v>0</v>
      </c>
      <c r="B1" s="2"/>
      <c r="C1" s="2"/>
      <c r="D1" s="2"/>
      <c r="E1" s="2"/>
      <c r="F1" s="2"/>
      <c r="G1" s="2"/>
      <c r="H1" s="2"/>
    </row>
    <row r="2" ht="32" customHeight="1" spans="1:8">
      <c r="A2" s="3" t="s">
        <v>1</v>
      </c>
      <c r="B2" s="4" t="s">
        <v>111</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4</v>
      </c>
      <c r="G6" s="14"/>
      <c r="H6" s="17">
        <f>F6/E6</f>
        <v>1</v>
      </c>
    </row>
    <row r="7" ht="32" customHeight="1" spans="1:8">
      <c r="A7" s="11"/>
      <c r="B7" s="16" t="s">
        <v>19</v>
      </c>
      <c r="C7" s="13">
        <v>4</v>
      </c>
      <c r="D7" s="14"/>
      <c r="E7" s="12">
        <v>4</v>
      </c>
      <c r="F7" s="13">
        <v>4</v>
      </c>
      <c r="G7" s="14"/>
      <c r="H7" s="17">
        <f>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2</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34</v>
      </c>
    </row>
    <row r="28" ht="126" customHeight="1" spans="1:8">
      <c r="A28" s="20"/>
      <c r="B28" s="21"/>
      <c r="C28" s="20" t="s">
        <v>93</v>
      </c>
      <c r="D28" s="20" t="s">
        <v>94</v>
      </c>
      <c r="E28" s="22" t="s">
        <v>95</v>
      </c>
      <c r="F28" s="25">
        <v>14</v>
      </c>
      <c r="G28" s="22" t="s">
        <v>96</v>
      </c>
      <c r="H28" s="23">
        <v>13</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1">
        <f>SUM(H10:H30)</f>
        <v>94</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1文化遗产保护利用</vt:lpstr>
      <vt:lpstr>2文体工作_群众体育活动_群众体育活动</vt:lpstr>
      <vt:lpstr>3文体工作_群众文化活动_特色群众活动</vt:lpstr>
      <vt:lpstr>4文体工作_群众文化活动_文化市场管理经费</vt:lpstr>
      <vt:lpstr>5文体工作_群众文化活动_文化市场管理经费 (政府采购)</vt:lpstr>
      <vt:lpstr>6下达2019年度深圳市文化遗产保护补助经费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