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22" activeTab="25"/>
  </bookViews>
  <sheets>
    <sheet name="第60行--残联人工作" sheetId="1" r:id="rId1"/>
    <sheet name="第61行--民政管理工作" sheetId="2" r:id="rId2"/>
    <sheet name="第64行--优抚支出" sheetId="3" r:id="rId3"/>
    <sheet name="第93行--社区民生微实事" sheetId="4" r:id="rId4"/>
    <sheet name="第120行--食品药品安全监督管理" sheetId="5" r:id="rId5"/>
    <sheet name="第155行--社区民生微实事" sheetId="6" r:id="rId6"/>
    <sheet name="第337行--残联人工作" sheetId="8" r:id="rId7"/>
    <sheet name="第338行--民政管理工作" sheetId="9" r:id="rId8"/>
    <sheet name="第339行--老龄工作" sheetId="13" r:id="rId9"/>
    <sheet name="第340行--应急避险工作" sheetId="12" r:id="rId10"/>
    <sheet name="第341行--优抚支出" sheetId="10" r:id="rId11"/>
    <sheet name="第342行--最低生活保障" sheetId="11" r:id="rId12"/>
    <sheet name="第343行--社区工作" sheetId="14" r:id="rId13"/>
    <sheet name="第344行--社区邻里节" sheetId="15" r:id="rId14"/>
    <sheet name="第345行--社区工作" sheetId="16" r:id="rId15"/>
    <sheet name="第346行--社区民生微实事" sheetId="17" r:id="rId16"/>
    <sheet name="第347行--社区民生微实事" sheetId="18" r:id="rId17"/>
    <sheet name="第348行--港澳台侨管理工作" sheetId="19" r:id="rId18"/>
    <sheet name="第349行--统战管理工作" sheetId="27" r:id="rId19"/>
    <sheet name="第350行--计划生育补助" sheetId="20" r:id="rId20"/>
    <sheet name="第351行--计划生育考核政策性奖励" sheetId="21" r:id="rId21"/>
    <sheet name="第352行-- 计划生育宣传" sheetId="22" r:id="rId22"/>
    <sheet name="第353行-- 计生用品" sheetId="23" r:id="rId23"/>
    <sheet name="第354行--社会抚养费征收工作宣传、办案" sheetId="24" r:id="rId24"/>
    <sheet name="第355行--食品药品安全监督管理" sheetId="25" r:id="rId25"/>
    <sheet name="第356行--社区民生微实事" sheetId="26" r:id="rId26"/>
  </sheets>
  <definedNames>
    <definedName name="_xlnm.Print_Area" localSheetId="0">'第60行--残联人工作'!$A$1:$H$32</definedName>
    <definedName name="_xlnm.Print_Titles" localSheetId="0">'第60行--残联人工作'!$1:$9</definedName>
    <definedName name="_xlnm.Print_Area" localSheetId="1">'第61行--民政管理工作'!$A$1:$H$32</definedName>
    <definedName name="_xlnm.Print_Titles" localSheetId="1">'第61行--民政管理工作'!$1:$9</definedName>
    <definedName name="_xlnm.Print_Area" localSheetId="2">'第64行--优抚支出'!$A$1:$H$32</definedName>
    <definedName name="_xlnm.Print_Titles" localSheetId="2">'第64行--优抚支出'!$1:$9</definedName>
    <definedName name="_xlnm.Print_Area" localSheetId="3">'第93行--社区民生微实事'!$A$1:$H$32</definedName>
    <definedName name="_xlnm.Print_Titles" localSheetId="3">'第93行--社区民生微实事'!$1:$9</definedName>
    <definedName name="_xlnm.Print_Area" localSheetId="4">'第120行--食品药品安全监督管理'!$A$1:$H$32</definedName>
    <definedName name="_xlnm.Print_Titles" localSheetId="4">'第120行--食品药品安全监督管理'!$1:$9</definedName>
    <definedName name="_xlnm.Print_Area" localSheetId="5">'第155行--社区民生微实事'!$A$1:$H$32</definedName>
    <definedName name="_xlnm.Print_Titles" localSheetId="5">'第155行--社区民生微实事'!$1:$9</definedName>
    <definedName name="_xlnm.Print_Area" localSheetId="6">'第337行--残联人工作'!$A$1:$H$32</definedName>
    <definedName name="_xlnm.Print_Titles" localSheetId="6">'第337行--残联人工作'!$1:$9</definedName>
    <definedName name="_xlnm.Print_Area" localSheetId="7">'第338行--民政管理工作'!$A$1:$H$32</definedName>
    <definedName name="_xlnm.Print_Titles" localSheetId="7">'第338行--民政管理工作'!$1:$9</definedName>
    <definedName name="_xlnm.Print_Area" localSheetId="10">'第341行--优抚支出'!$A$1:$H$32</definedName>
    <definedName name="_xlnm.Print_Titles" localSheetId="10">'第341行--优抚支出'!$1:$9</definedName>
    <definedName name="_xlnm.Print_Area" localSheetId="11">'第342行--最低生活保障'!$A$1:$H$32</definedName>
    <definedName name="_xlnm.Print_Titles" localSheetId="11">'第342行--最低生活保障'!$1:$9</definedName>
    <definedName name="_xlnm.Print_Area" localSheetId="9">'第340行--应急避险工作'!$A$1:$H$32</definedName>
    <definedName name="_xlnm.Print_Titles" localSheetId="9">'第340行--应急避险工作'!$1:$9</definedName>
    <definedName name="_xlnm.Print_Area" localSheetId="8">'第339行--老龄工作'!$A$1:$H$32</definedName>
    <definedName name="_xlnm.Print_Titles" localSheetId="8">'第339行--老龄工作'!$1:$9</definedName>
    <definedName name="_xlnm.Print_Area" localSheetId="12">'第343行--社区工作'!$A$1:$H$32</definedName>
    <definedName name="_xlnm.Print_Titles" localSheetId="12">'第343行--社区工作'!$1:$9</definedName>
    <definedName name="_xlnm.Print_Area" localSheetId="13">'第344行--社区邻里节'!$A$1:$H$32</definedName>
    <definedName name="_xlnm.Print_Titles" localSheetId="13">'第344行--社区邻里节'!$1:$9</definedName>
    <definedName name="_xlnm.Print_Area" localSheetId="14">'第345行--社区工作'!$A$1:$H$32</definedName>
    <definedName name="_xlnm.Print_Titles" localSheetId="14">'第345行--社区工作'!$1:$9</definedName>
    <definedName name="_xlnm.Print_Area" localSheetId="15">'第346行--社区民生微实事'!$A$1:$H$32</definedName>
    <definedName name="_xlnm.Print_Titles" localSheetId="15">'第346行--社区民生微实事'!$1:$9</definedName>
    <definedName name="_xlnm.Print_Area" localSheetId="16">'第347行--社区民生微实事'!$A$1:$H$32</definedName>
    <definedName name="_xlnm.Print_Titles" localSheetId="16">'第347行--社区民生微实事'!$1:$9</definedName>
    <definedName name="_xlnm.Print_Area" localSheetId="17">'第348行--港澳台侨管理工作'!$A$1:$H$32</definedName>
    <definedName name="_xlnm.Print_Titles" localSheetId="17">'第348行--港澳台侨管理工作'!$1:$9</definedName>
    <definedName name="_xlnm.Print_Area" localSheetId="19">'第350行--计划生育补助'!$A$1:$H$32</definedName>
    <definedName name="_xlnm.Print_Titles" localSheetId="19">'第350行--计划生育补助'!$1:$9</definedName>
    <definedName name="_xlnm.Print_Area" localSheetId="20">'第351行--计划生育考核政策性奖励'!$A$1:$H$32</definedName>
    <definedName name="_xlnm.Print_Titles" localSheetId="20">'第351行--计划生育考核政策性奖励'!$1:$9</definedName>
    <definedName name="_xlnm.Print_Area" localSheetId="21">'第352行-- 计划生育宣传'!$A$1:$H$32</definedName>
    <definedName name="_xlnm.Print_Titles" localSheetId="21">'第352行-- 计划生育宣传'!$1:$9</definedName>
    <definedName name="_xlnm.Print_Area" localSheetId="22">'第353行-- 计生用品'!$A$1:$H$32</definedName>
    <definedName name="_xlnm.Print_Titles" localSheetId="22">'第353行-- 计生用品'!$1:$9</definedName>
    <definedName name="_xlnm.Print_Area" localSheetId="23">'第354行--社会抚养费征收工作宣传、办案'!$A$1:$H$32</definedName>
    <definedName name="_xlnm.Print_Titles" localSheetId="23">'第354行--社会抚养费征收工作宣传、办案'!$1:$9</definedName>
    <definedName name="_xlnm.Print_Area" localSheetId="24">'第355行--食品药品安全监督管理'!$A$1:$H$32</definedName>
    <definedName name="_xlnm.Print_Titles" localSheetId="24">'第355行--食品药品安全监督管理'!$1:$9</definedName>
    <definedName name="_xlnm.Print_Area" localSheetId="25">'第356行--社区民生微实事'!$A$1:$H$32</definedName>
    <definedName name="_xlnm.Print_Titles" localSheetId="25">'第356行--社区民生微实事'!$1:$9</definedName>
    <definedName name="_xlnm.Print_Area" localSheetId="18">'第349行--统战管理工作'!$A$1:$H$32</definedName>
    <definedName name="_xlnm.Print_Titles" localSheetId="18">'第349行--统战管理工作'!$1:$9</definedName>
  </definedNames>
  <calcPr calcId="144525" concurrentCalc="0"/>
</workbook>
</file>

<file path=xl/sharedStrings.xml><?xml version="1.0" encoding="utf-8"?>
<sst xmlns="http://schemas.openxmlformats.org/spreadsheetml/2006/main" count="2782" uniqueCount="128">
  <si>
    <t>深圳市龙华区项目支出绩效评价共性指标框架-常规项目支出绩效自评</t>
  </si>
  <si>
    <t>项目名称</t>
  </si>
  <si>
    <t>民政工作_残疾人工作_残疾人工作</t>
  </si>
  <si>
    <t xml:space="preserve">项目类别 </t>
  </si>
  <si>
    <t>常规 （√）一次性（ ） 追加（ ）</t>
  </si>
  <si>
    <t>项目主管单位</t>
  </si>
  <si>
    <t>深圳市龙华区观湖街道办</t>
  </si>
  <si>
    <t>项目实施单位</t>
  </si>
  <si>
    <t>深圳市龙华区观湖街道统战和社会事务科</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</si>
  <si>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</si>
  <si>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</si>
  <si>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</si>
  <si>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</si>
  <si>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</si>
  <si>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</si>
  <si>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</si>
  <si>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</si>
  <si>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</si>
  <si>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</si>
  <si>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</si>
  <si>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</si>
  <si>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</si>
  <si>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</si>
  <si>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</si>
  <si>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</si>
  <si>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</si>
  <si>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</si>
  <si>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</si>
  <si>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</si>
  <si>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</si>
  <si>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</si>
  <si>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</si>
  <si>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</si>
  <si>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</si>
  <si>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</si>
  <si>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</si>
  <si>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</si>
  <si>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</si>
  <si>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</si>
  <si>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</si>
  <si>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</si>
  <si>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</si>
  <si>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</si>
  <si>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</si>
  <si>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</si>
  <si>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</si>
  <si>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</si>
  <si>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</si>
  <si>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</si>
  <si>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</si>
  <si>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</si>
  <si>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</si>
  <si>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</si>
  <si>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</si>
  <si>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</si>
  <si>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</si>
  <si>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</si>
  <si>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</si>
  <si>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</si>
  <si>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</si>
  <si>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</si>
  <si>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</si>
  <si>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</si>
  <si>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</si>
  <si>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</si>
  <si>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</si>
  <si>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</si>
  <si>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</si>
  <si>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</si>
  <si>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</si>
  <si>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</si>
  <si>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</si>
  <si>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</si>
  <si>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</si>
  <si>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</si>
  <si>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</si>
  <si>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</si>
  <si>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</si>
  <si>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</si>
  <si>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</si>
  <si>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</si>
  <si>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</si>
  <si>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</si>
  <si>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</si>
  <si>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</si>
  <si>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</si>
  <si>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</si>
  <si>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</si>
  <si>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</si>
  <si>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</si>
  <si>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</si>
  <si>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</si>
  <si>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</si>
  <si>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</si>
  <si>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</si>
  <si>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</si>
  <si>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</si>
  <si>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</si>
  <si>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</si>
  <si>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</si>
  <si>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</si>
  <si>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</si>
  <si>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</si>
  <si>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</si>
  <si>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</si>
  <si>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</si>
  <si>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</si>
  <si>
    <t>民政工作_民政管理工作_民政管理工作</t>
  </si>
  <si>
    <r>
      <rPr>
        <sz val="12"/>
        <color rgb="FF000000"/>
        <rFont val="宋体"/>
        <charset val="134"/>
      </rPr>
      <t>常规 （</t>
    </r>
    <r>
      <rPr>
        <sz val="12"/>
        <color rgb="FF000000"/>
        <rFont val="Arial"/>
        <charset val="134"/>
      </rPr>
      <t>√</t>
    </r>
    <r>
      <rPr>
        <sz val="12"/>
        <color rgb="FF000000"/>
        <rFont val="宋体"/>
        <charset val="134"/>
      </rPr>
      <t>）一次性（ ） 追加（ ）</t>
    </r>
  </si>
  <si>
    <r>
      <rPr>
        <sz val="12"/>
        <color rgb="FF000000"/>
        <rFont val="宋体"/>
        <charset val="134"/>
      </rPr>
      <t>新增（ ）  延续（</t>
    </r>
    <r>
      <rPr>
        <sz val="12"/>
        <color rgb="FF000000"/>
        <rFont val="Arial"/>
        <charset val="134"/>
      </rPr>
      <t>√</t>
    </r>
    <r>
      <rPr>
        <sz val="12"/>
        <color rgb="FF000000"/>
        <rFont val="宋体"/>
        <charset val="134"/>
      </rPr>
      <t>）</t>
    </r>
  </si>
  <si>
    <t>民政工作_优抚支出_优抚支出</t>
  </si>
  <si>
    <t>社区民生微实事_ 社区民生微实事_ 社区民生微实事</t>
  </si>
  <si>
    <t>卫生和计划生育工作_食品药品安全监督管理_食品药品安全监督管理</t>
  </si>
  <si>
    <t>专项资金-社区民生微实事-社区民生微实事</t>
  </si>
  <si>
    <t>民政工作_养老工作_老龄工作</t>
  </si>
  <si>
    <t>民政工作_应急物资_应急避险工作</t>
  </si>
  <si>
    <t>民政工作_最低生活保障_最低生活保障</t>
  </si>
  <si>
    <t>社区建设_社区工作_社区工作</t>
  </si>
  <si>
    <t>社区建设_社区工作_社区邻里节</t>
  </si>
  <si>
    <t>社区建设-社区工作-社区工作</t>
  </si>
  <si>
    <t>社区民生微实事_社区民生微实事_ 社区民生微实事</t>
  </si>
  <si>
    <t>统战工作_港澳台侨管理工作_港澳台侨管理工作</t>
  </si>
  <si>
    <t>统战工作_统战管理工作_统战管理工作</t>
  </si>
  <si>
    <t>卫生和计划生育工作_计划生育补助_计划生育补助</t>
  </si>
  <si>
    <t>卫生和计划生育工作_计划生育考核政策性奖励_计划生育考核政策性奖励</t>
  </si>
  <si>
    <t>卫生和计划生育工作_计划生育宣传_计划生育宣传</t>
  </si>
  <si>
    <t>卫生和计划生育工作_计生用品_计生用品</t>
  </si>
  <si>
    <t>卫生和计划生育工作_社会抚养费征收_社会抚养费征收工作宣传、办案</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</si>
</sst>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u/>
      <sz val="11"/>
      <color rgb="FF0000FF"/>
      <name val="宋体"/>
      <charset val="0"/>
      <scheme val="minor"/>
    </font>
    <font>
      <sz val="11"/>
      <color theme="0"/>
      <name val="宋体"/>
      <charset val="0"/>
      <scheme val="minor"/>
    </font>
    <font>
      <b/>
      <sz val="11"/>
      <color rgb="FF3F3F3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2"/>
      <color theme="1"/>
      <name val="宋体"/>
      <charset val="134"/>
    </font>
    <font>
      <sz val="12"/>
      <color rgb="FFFF0000"/>
      <name val="宋体"/>
      <charset val="134"/>
    </font>
    <font>
      <sz val="12"/>
      <color rgb="FF000000"/>
      <name val="Arial"/>
      <charset val="134"/>
    </font>
  </fonts>
  <fills count="34">
    <fill>
      <patternFill patternType="none"/>
    </fill>
    <fill>
      <patternFill patternType="gray125"/>
    </fill>
    <fill>
      <patternFill patternType="solid">
        <fgColor theme="0" tint="-0.2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17"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14" fillId="3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3" borderId="15" applyNumberFormat="0" applyFont="0" applyAlignment="0" applyProtection="0">
      <alignment vertical="center"/>
    </xf>
    <xf numFmtId="0" fontId="14" fillId="22" borderId="0" applyNumberFormat="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0" fillId="0" borderId="13" applyNumberFormat="0" applyFill="0" applyAlignment="0" applyProtection="0">
      <alignment vertical="center"/>
    </xf>
    <xf numFmtId="0" fontId="14" fillId="31" borderId="0" applyNumberFormat="0" applyBorder="0" applyAlignment="0" applyProtection="0">
      <alignment vertical="center"/>
    </xf>
    <xf numFmtId="0" fontId="10" fillId="0" borderId="8" applyNumberFormat="0" applyFill="0" applyAlignment="0" applyProtection="0">
      <alignment vertical="center"/>
    </xf>
    <xf numFmtId="0" fontId="14" fillId="21" borderId="0" applyNumberFormat="0" applyBorder="0" applyAlignment="0" applyProtection="0">
      <alignment vertical="center"/>
    </xf>
    <xf numFmtId="0" fontId="15" fillId="18" borderId="10" applyNumberFormat="0" applyAlignment="0" applyProtection="0">
      <alignment vertical="center"/>
    </xf>
    <xf numFmtId="0" fontId="18" fillId="18" borderId="11" applyNumberFormat="0" applyAlignment="0" applyProtection="0">
      <alignment vertical="center"/>
    </xf>
    <xf numFmtId="0" fontId="12" fillId="13" borderId="9" applyNumberFormat="0" applyAlignment="0" applyProtection="0">
      <alignment vertical="center"/>
    </xf>
    <xf numFmtId="0" fontId="8" fillId="6" borderId="0" applyNumberFormat="0" applyBorder="0" applyAlignment="0" applyProtection="0">
      <alignment vertical="center"/>
    </xf>
    <xf numFmtId="0" fontId="14" fillId="29" borderId="0" applyNumberFormat="0" applyBorder="0" applyAlignment="0" applyProtection="0">
      <alignment vertical="center"/>
    </xf>
    <xf numFmtId="0" fontId="21" fillId="0" borderId="14" applyNumberFormat="0" applyFill="0" applyAlignment="0" applyProtection="0">
      <alignment vertical="center"/>
    </xf>
    <xf numFmtId="0" fontId="19" fillId="0" borderId="12" applyNumberFormat="0" applyFill="0" applyAlignment="0" applyProtection="0">
      <alignment vertical="center"/>
    </xf>
    <xf numFmtId="0" fontId="9" fillId="5" borderId="0" applyNumberFormat="0" applyBorder="0" applyAlignment="0" applyProtection="0">
      <alignment vertical="center"/>
    </xf>
    <xf numFmtId="0" fontId="16" fillId="20" borderId="0" applyNumberFormat="0" applyBorder="0" applyAlignment="0" applyProtection="0">
      <alignment vertical="center"/>
    </xf>
    <xf numFmtId="0" fontId="8" fillId="25" borderId="0" applyNumberFormat="0" applyBorder="0" applyAlignment="0" applyProtection="0">
      <alignment vertical="center"/>
    </xf>
    <xf numFmtId="0" fontId="14" fillId="17" borderId="0" applyNumberFormat="0" applyBorder="0" applyAlignment="0" applyProtection="0">
      <alignment vertical="center"/>
    </xf>
    <xf numFmtId="0" fontId="8" fillId="24" borderId="0" applyNumberFormat="0" applyBorder="0" applyAlignment="0" applyProtection="0">
      <alignment vertical="center"/>
    </xf>
    <xf numFmtId="0" fontId="8" fillId="12" borderId="0" applyNumberFormat="0" applyBorder="0" applyAlignment="0" applyProtection="0">
      <alignment vertical="center"/>
    </xf>
    <xf numFmtId="0" fontId="8" fillId="4" borderId="0" applyNumberFormat="0" applyBorder="0" applyAlignment="0" applyProtection="0">
      <alignment vertical="center"/>
    </xf>
    <xf numFmtId="0" fontId="8" fillId="9" borderId="0" applyNumberFormat="0" applyBorder="0" applyAlignment="0" applyProtection="0">
      <alignment vertical="center"/>
    </xf>
    <xf numFmtId="0" fontId="14" fillId="16" borderId="0" applyNumberFormat="0" applyBorder="0" applyAlignment="0" applyProtection="0">
      <alignment vertical="center"/>
    </xf>
    <xf numFmtId="0" fontId="14" fillId="28" borderId="0" applyNumberFormat="0" applyBorder="0" applyAlignment="0" applyProtection="0">
      <alignment vertical="center"/>
    </xf>
    <xf numFmtId="0" fontId="8" fillId="3" borderId="0" applyNumberFormat="0" applyBorder="0" applyAlignment="0" applyProtection="0">
      <alignment vertical="center"/>
    </xf>
    <xf numFmtId="0" fontId="8" fillId="8" borderId="0" applyNumberFormat="0" applyBorder="0" applyAlignment="0" applyProtection="0">
      <alignment vertical="center"/>
    </xf>
    <xf numFmtId="0" fontId="14" fillId="15" borderId="0" applyNumberFormat="0" applyBorder="0" applyAlignment="0" applyProtection="0">
      <alignment vertical="center"/>
    </xf>
    <xf numFmtId="0" fontId="8" fillId="11" borderId="0" applyNumberFormat="0" applyBorder="0" applyAlignment="0" applyProtection="0">
      <alignment vertical="center"/>
    </xf>
    <xf numFmtId="0" fontId="14" fillId="30" borderId="0" applyNumberFormat="0" applyBorder="0" applyAlignment="0" applyProtection="0">
      <alignment vertical="center"/>
    </xf>
    <xf numFmtId="0" fontId="14" fillId="27" borderId="0" applyNumberFormat="0" applyBorder="0" applyAlignment="0" applyProtection="0">
      <alignment vertical="center"/>
    </xf>
    <xf numFmtId="0" fontId="8" fillId="7" borderId="0" applyNumberFormat="0" applyBorder="0" applyAlignment="0" applyProtection="0">
      <alignment vertical="center"/>
    </xf>
    <xf numFmtId="0" fontId="14" fillId="19"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topLeftCell="A13"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244</v>
      </c>
      <c r="D6" s="12"/>
      <c r="E6" s="12">
        <v>0.8</v>
      </c>
      <c r="F6" s="13">
        <v>0.7826</v>
      </c>
      <c r="G6" s="14"/>
      <c r="H6" s="17">
        <f>SUM(F6/E6)</f>
        <v>0.97825</v>
      </c>
    </row>
    <row r="7" ht="32" customHeight="1" spans="1:8">
      <c r="A7" s="11"/>
      <c r="B7" s="16" t="s">
        <v>19</v>
      </c>
      <c r="C7" s="12">
        <v>244</v>
      </c>
      <c r="D7" s="12"/>
      <c r="E7" s="12">
        <v>0.8</v>
      </c>
      <c r="F7" s="13">
        <v>0.7826</v>
      </c>
      <c r="G7" s="14"/>
      <c r="H7" s="17">
        <f>SUM(F7/E7)</f>
        <v>0.97825</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1.96</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99.96</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E28" sqref="E28"/>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107</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2">
        <v>136.8</v>
      </c>
      <c r="D6" s="12"/>
      <c r="E6" s="12">
        <v>5</v>
      </c>
      <c r="F6" s="13">
        <v>4.9763</v>
      </c>
      <c r="G6" s="14"/>
      <c r="H6" s="17">
        <f>SUM(F6/E6)</f>
        <v>0.99526</v>
      </c>
    </row>
    <row r="7" ht="32" customHeight="1" spans="1:8">
      <c r="A7" s="11"/>
      <c r="B7" s="16" t="s">
        <v>19</v>
      </c>
      <c r="C7" s="12">
        <v>136.8</v>
      </c>
      <c r="D7" s="12"/>
      <c r="E7" s="12">
        <v>5</v>
      </c>
      <c r="F7" s="13">
        <v>4.9763</v>
      </c>
      <c r="G7" s="14"/>
      <c r="H7" s="17">
        <f>SUM(F7/E7)</f>
        <v>0.99526</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110</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149.9</v>
      </c>
      <c r="D6" s="12"/>
      <c r="E6" s="12">
        <v>37.2</v>
      </c>
      <c r="F6" s="13">
        <v>37.2</v>
      </c>
      <c r="G6" s="14"/>
      <c r="H6" s="17">
        <f>SUM(F6/E6)</f>
        <v>1</v>
      </c>
    </row>
    <row r="7" ht="32" customHeight="1" spans="1:8">
      <c r="A7" s="11"/>
      <c r="B7" s="16" t="s">
        <v>19</v>
      </c>
      <c r="C7" s="12">
        <v>149.9</v>
      </c>
      <c r="D7" s="12"/>
      <c r="E7" s="12">
        <v>37.2</v>
      </c>
      <c r="F7" s="13">
        <v>37.2</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L12" sqref="L1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7" t="s">
        <v>111</v>
      </c>
      <c r="C2" s="7"/>
      <c r="D2" s="7"/>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1800</v>
      </c>
      <c r="D6" s="12"/>
      <c r="E6" s="12">
        <v>0</v>
      </c>
      <c r="F6" s="13">
        <v>0</v>
      </c>
      <c r="G6" s="14"/>
      <c r="H6" s="17">
        <v>1</v>
      </c>
    </row>
    <row r="7" ht="32" customHeight="1" spans="1:8">
      <c r="A7" s="11"/>
      <c r="B7" s="16" t="s">
        <v>19</v>
      </c>
      <c r="C7" s="12">
        <v>1800</v>
      </c>
      <c r="D7" s="12"/>
      <c r="E7" s="12">
        <v>0</v>
      </c>
      <c r="F7" s="13">
        <v>0</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K8" sqref="K8"/>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7" t="s">
        <v>112</v>
      </c>
      <c r="C2" s="7"/>
      <c r="D2" s="7"/>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237.77</v>
      </c>
      <c r="D6" s="12"/>
      <c r="E6" s="12">
        <v>201.05</v>
      </c>
      <c r="F6" s="13">
        <v>200.261233</v>
      </c>
      <c r="G6" s="14"/>
      <c r="H6" s="17">
        <f>SUM(F6/E6)</f>
        <v>0.996076761999503</v>
      </c>
    </row>
    <row r="7" ht="32" customHeight="1" spans="1:8">
      <c r="A7" s="11"/>
      <c r="B7" s="16" t="s">
        <v>19</v>
      </c>
      <c r="C7" s="12">
        <v>237.77</v>
      </c>
      <c r="D7" s="12"/>
      <c r="E7" s="12">
        <v>201.05</v>
      </c>
      <c r="F7" s="13">
        <v>200.261233</v>
      </c>
      <c r="G7" s="14"/>
      <c r="H7" s="17">
        <f>SUM(F7/E7)</f>
        <v>0.996076761999503</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7" t="s">
        <v>113</v>
      </c>
      <c r="C2" s="7"/>
      <c r="D2" s="7"/>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12</v>
      </c>
      <c r="D6" s="14"/>
      <c r="E6" s="12">
        <v>12</v>
      </c>
      <c r="F6" s="13">
        <v>11.5744</v>
      </c>
      <c r="G6" s="14"/>
      <c r="H6" s="17">
        <f>SUM(F6/E6)</f>
        <v>0.964533333333333</v>
      </c>
    </row>
    <row r="7" ht="32" customHeight="1" spans="1:8">
      <c r="A7" s="11"/>
      <c r="B7" s="16" t="s">
        <v>19</v>
      </c>
      <c r="C7" s="13">
        <v>12</v>
      </c>
      <c r="D7" s="14"/>
      <c r="E7" s="12">
        <v>12</v>
      </c>
      <c r="F7" s="13">
        <v>11.5744</v>
      </c>
      <c r="G7" s="14"/>
      <c r="H7" s="17">
        <f>SUM(F7/E7)</f>
        <v>0.964533333333333</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1.93</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99.93</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243.2</v>
      </c>
      <c r="D6" s="14"/>
      <c r="E6" s="12">
        <v>243.2</v>
      </c>
      <c r="F6" s="13">
        <v>243.2</v>
      </c>
      <c r="G6" s="14"/>
      <c r="H6" s="17">
        <f>SUM(F6/E6)</f>
        <v>1</v>
      </c>
    </row>
    <row r="7" ht="32" customHeight="1" spans="1:8">
      <c r="A7" s="11"/>
      <c r="B7" s="16" t="s">
        <v>19</v>
      </c>
      <c r="C7" s="13">
        <v>243.2</v>
      </c>
      <c r="D7" s="14"/>
      <c r="E7" s="12">
        <v>243.2</v>
      </c>
      <c r="F7" s="13">
        <v>243.2</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107</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114</v>
      </c>
      <c r="D6" s="14"/>
      <c r="E6" s="12">
        <v>114</v>
      </c>
      <c r="F6" s="13">
        <v>114</v>
      </c>
      <c r="G6" s="14"/>
      <c r="H6" s="17">
        <f>SUM(F6/E6)</f>
        <v>1</v>
      </c>
    </row>
    <row r="7" ht="32" customHeight="1" spans="1:8">
      <c r="A7" s="11"/>
      <c r="B7" s="16" t="s">
        <v>19</v>
      </c>
      <c r="C7" s="13">
        <v>114</v>
      </c>
      <c r="D7" s="14"/>
      <c r="E7" s="12">
        <v>114</v>
      </c>
      <c r="F7" s="13">
        <v>114</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114</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453.1768</v>
      </c>
      <c r="D6" s="14"/>
      <c r="E6" s="12">
        <v>453.1768</v>
      </c>
      <c r="F6" s="13">
        <v>453.1768</v>
      </c>
      <c r="G6" s="14"/>
      <c r="H6" s="17">
        <f>SUM(F6/E6)</f>
        <v>1</v>
      </c>
    </row>
    <row r="7" ht="32" customHeight="1" spans="1:8">
      <c r="A7" s="11"/>
      <c r="B7" s="16" t="s">
        <v>19</v>
      </c>
      <c r="C7" s="13">
        <v>453.1768</v>
      </c>
      <c r="D7" s="14"/>
      <c r="E7" s="12">
        <v>453.1768</v>
      </c>
      <c r="F7" s="13">
        <v>453.1768</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1.5</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99.5</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115</v>
      </c>
      <c r="C2" s="5"/>
      <c r="D2" s="6"/>
      <c r="E2" s="7" t="s">
        <v>3</v>
      </c>
      <c r="F2" s="4" t="s">
        <v>108</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109</v>
      </c>
      <c r="G4" s="5"/>
      <c r="H4" s="6"/>
    </row>
    <row r="5" ht="32" customHeight="1" spans="1:8">
      <c r="A5" s="11" t="s">
        <v>13</v>
      </c>
      <c r="B5" s="12"/>
      <c r="C5" s="7" t="s">
        <v>14</v>
      </c>
      <c r="D5" s="7"/>
      <c r="E5" s="12" t="s">
        <v>15</v>
      </c>
      <c r="F5" s="13" t="s">
        <v>16</v>
      </c>
      <c r="G5" s="14"/>
      <c r="H5" s="15" t="s">
        <v>17</v>
      </c>
    </row>
    <row r="6" ht="32" customHeight="1" spans="1:8">
      <c r="A6" s="11"/>
      <c r="B6" s="16" t="s">
        <v>18</v>
      </c>
      <c r="C6" s="13">
        <v>24.179892</v>
      </c>
      <c r="D6" s="14"/>
      <c r="E6" s="12">
        <v>24.179892</v>
      </c>
      <c r="F6" s="13">
        <v>24.179892</v>
      </c>
      <c r="G6" s="14"/>
      <c r="H6" s="17">
        <f>SUM(F6/E6)</f>
        <v>1</v>
      </c>
    </row>
    <row r="7" ht="32" customHeight="1" spans="1:8">
      <c r="A7" s="11"/>
      <c r="B7" s="16" t="s">
        <v>19</v>
      </c>
      <c r="C7" s="13">
        <v>24.179892</v>
      </c>
      <c r="D7" s="14"/>
      <c r="E7" s="12">
        <v>24.179892</v>
      </c>
      <c r="F7" s="13">
        <v>24.179892</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110</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117.02</v>
      </c>
      <c r="D6" s="14"/>
      <c r="E6" s="12">
        <v>117.02</v>
      </c>
      <c r="F6" s="13">
        <v>117.02</v>
      </c>
      <c r="G6" s="14"/>
      <c r="H6" s="17">
        <f>SUM(F6/E6)</f>
        <v>1</v>
      </c>
    </row>
    <row r="7" ht="32" customHeight="1" spans="1:8">
      <c r="A7" s="11"/>
      <c r="B7" s="16" t="s">
        <v>19</v>
      </c>
      <c r="C7" s="13">
        <v>117.02</v>
      </c>
      <c r="D7" s="14"/>
      <c r="E7" s="12">
        <v>117.02</v>
      </c>
      <c r="F7" s="13">
        <v>117.02</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116</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12.81112</v>
      </c>
      <c r="D6" s="14"/>
      <c r="E6" s="12">
        <v>12.820108</v>
      </c>
      <c r="F6" s="13">
        <v>12.81112</v>
      </c>
      <c r="G6" s="14"/>
      <c r="H6" s="17">
        <f>SUM(F6/E6)</f>
        <v>0.999298913862504</v>
      </c>
    </row>
    <row r="7" ht="32" customHeight="1" spans="1:8">
      <c r="A7" s="11"/>
      <c r="B7" s="16" t="s">
        <v>19</v>
      </c>
      <c r="C7" s="13">
        <v>12.81112</v>
      </c>
      <c r="D7" s="14"/>
      <c r="E7" s="12">
        <v>12.820108</v>
      </c>
      <c r="F7" s="13">
        <v>12.81112</v>
      </c>
      <c r="G7" s="14"/>
      <c r="H7" s="17">
        <f>SUM(F7/E7)</f>
        <v>0.999298913862504</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2</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99</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117</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99.1</v>
      </c>
      <c r="D6" s="14"/>
      <c r="E6" s="12">
        <v>99.1</v>
      </c>
      <c r="F6" s="13">
        <v>99.1</v>
      </c>
      <c r="G6" s="14"/>
      <c r="H6" s="17">
        <f>SUM(F6/E6)</f>
        <v>1</v>
      </c>
    </row>
    <row r="7" ht="32" customHeight="1" spans="1:8">
      <c r="A7" s="11"/>
      <c r="B7" s="16" t="s">
        <v>19</v>
      </c>
      <c r="C7" s="13">
        <v>99.1</v>
      </c>
      <c r="D7" s="14"/>
      <c r="E7" s="12">
        <v>99.1</v>
      </c>
      <c r="F7" s="13">
        <v>99.1</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1.6</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99.6</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118</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17</v>
      </c>
      <c r="D6" s="14"/>
      <c r="E6" s="12">
        <v>17</v>
      </c>
      <c r="F6" s="13">
        <v>17</v>
      </c>
      <c r="G6" s="14"/>
      <c r="H6" s="17">
        <f>SUM(F6/E6)</f>
        <v>1</v>
      </c>
    </row>
    <row r="7" ht="32" customHeight="1" spans="1:8">
      <c r="A7" s="11"/>
      <c r="B7" s="16" t="s">
        <v>19</v>
      </c>
      <c r="C7" s="13">
        <v>17</v>
      </c>
      <c r="D7" s="14"/>
      <c r="E7" s="12">
        <v>17</v>
      </c>
      <c r="F7" s="13">
        <v>17</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2</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99</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119</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5.2726</v>
      </c>
      <c r="D6" s="14"/>
      <c r="E6" s="12">
        <v>5.2726</v>
      </c>
      <c r="F6" s="13">
        <v>0</v>
      </c>
      <c r="G6" s="14"/>
      <c r="H6" s="17">
        <f>SUM(F6/E6)</f>
        <v>0</v>
      </c>
    </row>
    <row r="7" ht="32" customHeight="1" spans="1:8">
      <c r="A7" s="11"/>
      <c r="B7" s="16" t="s">
        <v>19</v>
      </c>
      <c r="C7" s="13">
        <v>5.2726</v>
      </c>
      <c r="D7" s="14"/>
      <c r="E7" s="12">
        <v>5.2726</v>
      </c>
      <c r="F7" s="13">
        <v>0</v>
      </c>
      <c r="G7" s="14"/>
      <c r="H7" s="17">
        <f>SUM(F7/E7)</f>
        <v>0</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0</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98</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120</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202.995162</v>
      </c>
      <c r="D6" s="14"/>
      <c r="E6" s="12">
        <v>202.995162</v>
      </c>
      <c r="F6" s="13">
        <v>202.858521</v>
      </c>
      <c r="G6" s="14"/>
      <c r="H6" s="17">
        <f>SUM(F6/E6)</f>
        <v>0.99932687558337</v>
      </c>
    </row>
    <row r="7" ht="32" customHeight="1" spans="1:8">
      <c r="A7" s="11"/>
      <c r="B7" s="16" t="s">
        <v>19</v>
      </c>
      <c r="C7" s="13">
        <v>202.995162</v>
      </c>
      <c r="D7" s="14"/>
      <c r="E7" s="12">
        <v>202.995162</v>
      </c>
      <c r="F7" s="13">
        <v>202.858521</v>
      </c>
      <c r="G7" s="14"/>
      <c r="H7" s="17">
        <f>SUM(F7/E7)</f>
        <v>0.99932687558337</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120</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10.761075</v>
      </c>
      <c r="D6" s="14"/>
      <c r="E6" s="12">
        <v>10.761075</v>
      </c>
      <c r="F6" s="13">
        <v>10.51845</v>
      </c>
      <c r="G6" s="14"/>
      <c r="H6" s="17">
        <f>SUM(F6/E6)</f>
        <v>0.977453460736962</v>
      </c>
    </row>
    <row r="7" ht="32" customHeight="1" spans="1:8">
      <c r="A7" s="11"/>
      <c r="B7" s="16" t="s">
        <v>19</v>
      </c>
      <c r="C7" s="13">
        <v>10.761075</v>
      </c>
      <c r="D7" s="14"/>
      <c r="E7" s="12">
        <v>10.761075</v>
      </c>
      <c r="F7" s="13">
        <v>10.51845</v>
      </c>
      <c r="G7" s="14"/>
      <c r="H7" s="17">
        <f>SUM(F7/E7)</f>
        <v>0.977453460736962</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1.95</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99.95</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121</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67.177</v>
      </c>
      <c r="D6" s="14"/>
      <c r="E6" s="12">
        <v>67.177</v>
      </c>
      <c r="F6" s="13">
        <v>67.177</v>
      </c>
      <c r="G6" s="14"/>
      <c r="H6" s="17">
        <f>SUM(F6/E6)</f>
        <v>1</v>
      </c>
    </row>
    <row r="7" ht="32" customHeight="1" spans="1:8">
      <c r="A7" s="11"/>
      <c r="B7" s="16" t="s">
        <v>19</v>
      </c>
      <c r="C7" s="13">
        <v>67.177</v>
      </c>
      <c r="D7" s="14"/>
      <c r="E7" s="12">
        <v>67.177</v>
      </c>
      <c r="F7" s="13">
        <v>67.177</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41.4</v>
      </c>
      <c r="D6" s="14"/>
      <c r="E6" s="12">
        <v>41.4</v>
      </c>
      <c r="F6" s="13">
        <v>41.4</v>
      </c>
      <c r="G6" s="14"/>
      <c r="H6" s="17">
        <f>SUM(F6/E6)</f>
        <v>1</v>
      </c>
    </row>
    <row r="7" ht="32" customHeight="1" spans="1:8">
      <c r="A7" s="11"/>
      <c r="B7" s="16" t="s">
        <v>19</v>
      </c>
      <c r="C7" s="13">
        <v>41.4</v>
      </c>
      <c r="D7" s="14"/>
      <c r="E7" s="12">
        <v>41.4</v>
      </c>
      <c r="F7" s="13">
        <v>41.4</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123</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6.81</v>
      </c>
      <c r="D6" s="14"/>
      <c r="E6" s="12">
        <v>6.81</v>
      </c>
      <c r="F6" s="13">
        <v>6.81</v>
      </c>
      <c r="G6" s="14"/>
      <c r="H6" s="17">
        <f>SUM(F6/E6)</f>
        <v>1</v>
      </c>
    </row>
    <row r="7" ht="32" customHeight="1" spans="1:8">
      <c r="A7" s="11"/>
      <c r="B7" s="16" t="s">
        <v>19</v>
      </c>
      <c r="C7" s="13">
        <v>6.81</v>
      </c>
      <c r="D7" s="14"/>
      <c r="E7" s="12">
        <v>6.81</v>
      </c>
      <c r="F7" s="13">
        <v>6.81</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2</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99</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124</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860.615186</v>
      </c>
      <c r="D6" s="14"/>
      <c r="E6" s="12">
        <v>860.615186</v>
      </c>
      <c r="F6" s="13">
        <v>860.313714</v>
      </c>
      <c r="G6" s="14"/>
      <c r="H6" s="17">
        <f>SUM(F6/E6)</f>
        <v>0.999649701742539</v>
      </c>
    </row>
    <row r="7" ht="32" customHeight="1" spans="1:8">
      <c r="A7" s="11"/>
      <c r="B7" s="16" t="s">
        <v>19</v>
      </c>
      <c r="C7" s="13">
        <v>860.615186</v>
      </c>
      <c r="D7" s="14"/>
      <c r="E7" s="12">
        <v>860.615186</v>
      </c>
      <c r="F7" s="13">
        <v>860.313714</v>
      </c>
      <c r="G7" s="14"/>
      <c r="H7" s="17">
        <f>SUM(F7/E7)</f>
        <v>0.999649701742539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125</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46.534814</v>
      </c>
      <c r="D6" s="14"/>
      <c r="E6" s="12">
        <v>46.534814</v>
      </c>
      <c r="F6" s="13">
        <v>46.534814</v>
      </c>
      <c r="G6" s="14"/>
      <c r="H6" s="17">
        <f>SUM(F6/E6)</f>
        <v>1</v>
      </c>
    </row>
    <row r="7" ht="32" customHeight="1" spans="1:8">
      <c r="A7" s="11"/>
      <c r="B7" s="16" t="s">
        <v>19</v>
      </c>
      <c r="C7" s="13">
        <v>46.534814</v>
      </c>
      <c r="D7" s="14"/>
      <c r="E7" s="12">
        <v>46.534814</v>
      </c>
      <c r="F7" s="13">
        <v>46.534814</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1.6</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7</v>
      </c>
    </row>
    <row r="31" customFormat="1" ht="40" customHeight="1" spans="1:8">
      <c r="A31" s="20" t="s">
        <v>105</v>
      </c>
      <c r="B31" s="21">
        <v>100</v>
      </c>
      <c r="C31" s="21"/>
      <c r="D31" s="21"/>
      <c r="E31" s="21"/>
      <c r="F31" s="21">
        <f>SUM(F10:F30)</f>
        <v>100</v>
      </c>
      <c r="G31" s="23"/>
      <c r="H31" s="21">
        <f>SUM(H10:H30)</f>
        <v>98.6</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126</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13.29</v>
      </c>
      <c r="D6" s="14"/>
      <c r="E6" s="12">
        <v>13.29</v>
      </c>
      <c r="F6" s="13">
        <v>13.29</v>
      </c>
      <c r="G6" s="14"/>
      <c r="H6" s="17">
        <f>SUM(F6/E6)</f>
        <v>1</v>
      </c>
    </row>
    <row r="7" ht="32" customHeight="1" spans="1:8">
      <c r="A7" s="11"/>
      <c r="B7" s="16" t="s">
        <v>19</v>
      </c>
      <c r="C7" s="13">
        <v>13.29</v>
      </c>
      <c r="D7" s="14"/>
      <c r="E7" s="12">
        <v>13.29</v>
      </c>
      <c r="F7" s="13">
        <v>13.29</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127</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v>
      </c>
      <c r="D6" s="14"/>
      <c r="E6" s="12">
        <v>5</v>
      </c>
      <c r="F6" s="13">
        <v>5</v>
      </c>
      <c r="G6" s="14"/>
      <c r="H6" s="17">
        <f>SUM(F6/E6)</f>
        <v>1</v>
      </c>
    </row>
    <row r="7" ht="32" customHeight="1" spans="1:8">
      <c r="A7" s="11"/>
      <c r="B7" s="16" t="s">
        <v>19</v>
      </c>
      <c r="C7" s="13">
        <v>5</v>
      </c>
      <c r="D7" s="14"/>
      <c r="E7" s="12">
        <v>5</v>
      </c>
      <c r="F7" s="13">
        <v>5</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2</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99</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112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38.995888</v>
      </c>
      <c r="D6" s="14"/>
      <c r="E6" s="12">
        <v>38.995888</v>
      </c>
      <c r="F6" s="13">
        <v>38.995888</v>
      </c>
      <c r="G6" s="14"/>
      <c r="H6" s="17">
        <f>SUM(F6/E6)</f>
        <v>1</v>
      </c>
    </row>
    <row r="7" ht="32" customHeight="1" spans="1:8">
      <c r="A7" s="11"/>
      <c r="B7" s="16" t="s">
        <v>19</v>
      </c>
      <c r="C7" s="13">
        <v>38.995888</v>
      </c>
      <c r="D7" s="14"/>
      <c r="E7" s="12">
        <v>38.995888</v>
      </c>
      <c r="F7" s="13">
        <v>38.995888</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2</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99</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F6" sqref="F6:G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5.5583333333333" customWidth="1"/>
  </cols>
  <sheetData>
    <row r="1" ht="43" customHeight="1" spans="1:8">
      <c r="A1" s="2" t="s">
        <v>0</v>
      </c>
      <c r="B1" s="2"/>
      <c r="C1" s="2"/>
      <c r="D1" s="2"/>
      <c r="E1" s="2"/>
      <c r="F1" s="2"/>
      <c r="G1" s="2"/>
      <c r="H1" s="2"/>
    </row>
    <row r="2" ht="32" customHeight="1" spans="1:8">
      <c r="A2" s="3" t="s">
        <v>1</v>
      </c>
      <c r="B2" s="4" t="s">
        <v>113</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77.09881</v>
      </c>
      <c r="D6" s="14"/>
      <c r="E6" s="12">
        <v>77.09881</v>
      </c>
      <c r="F6" s="13">
        <v>77.09881</v>
      </c>
      <c r="G6" s="14"/>
      <c r="H6" s="17">
        <f>SUM(F6/E6)</f>
        <v>1</v>
      </c>
    </row>
    <row r="7" ht="32" customHeight="1" spans="1:8">
      <c r="A7" s="11"/>
      <c r="B7" s="16" t="s">
        <v>19</v>
      </c>
      <c r="C7" s="13">
        <v>77.09881</v>
      </c>
      <c r="D7" s="14"/>
      <c r="E7" s="12">
        <v>77.09881</v>
      </c>
      <c r="F7" s="13">
        <v>77.09881</v>
      </c>
      <c r="G7" s="14"/>
      <c r="H7" s="17">
        <f>SUM(F7/E7)</f>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1">
        <v>2</v>
      </c>
    </row>
    <row r="11" ht="64" customHeight="1" spans="1:8">
      <c r="A11" s="20"/>
      <c r="B11" s="21"/>
      <c r="C11" s="20"/>
      <c r="D11" s="20" t="s">
        <v>34</v>
      </c>
      <c r="E11" s="22" t="s">
        <v>35</v>
      </c>
      <c r="F11" s="21">
        <v>2</v>
      </c>
      <c r="G11" s="22" t="s">
        <v>36</v>
      </c>
      <c r="H11" s="21">
        <v>2</v>
      </c>
    </row>
    <row r="12" ht="73" customHeight="1" spans="1:8">
      <c r="A12" s="20"/>
      <c r="B12" s="21"/>
      <c r="C12" s="20"/>
      <c r="D12" s="20" t="s">
        <v>37</v>
      </c>
      <c r="E12" s="22" t="s">
        <v>38</v>
      </c>
      <c r="F12" s="21">
        <v>2</v>
      </c>
      <c r="G12" s="22" t="s">
        <v>39</v>
      </c>
      <c r="H12" s="21">
        <v>2</v>
      </c>
    </row>
    <row r="13" ht="87" customHeight="1" spans="1:8">
      <c r="A13" s="20"/>
      <c r="B13" s="21"/>
      <c r="C13" s="20" t="s">
        <v>40</v>
      </c>
      <c r="D13" s="20" t="s">
        <v>41</v>
      </c>
      <c r="E13" s="22" t="s">
        <v>42</v>
      </c>
      <c r="F13" s="21">
        <v>2</v>
      </c>
      <c r="G13" s="22" t="s">
        <v>43</v>
      </c>
      <c r="H13" s="21">
        <v>2</v>
      </c>
    </row>
    <row r="14" ht="108" customHeight="1" spans="1:8">
      <c r="A14" s="20"/>
      <c r="B14" s="21"/>
      <c r="C14" s="20"/>
      <c r="D14" s="20" t="s">
        <v>44</v>
      </c>
      <c r="E14" s="22" t="s">
        <v>45</v>
      </c>
      <c r="F14" s="21">
        <v>2</v>
      </c>
      <c r="G14" s="22" t="s">
        <v>46</v>
      </c>
      <c r="H14" s="21">
        <v>2</v>
      </c>
    </row>
    <row r="15" ht="101" customHeight="1" spans="1:8">
      <c r="A15" s="20" t="s">
        <v>47</v>
      </c>
      <c r="B15" s="21">
        <v>30</v>
      </c>
      <c r="C15" s="20" t="s">
        <v>48</v>
      </c>
      <c r="D15" s="21" t="s">
        <v>49</v>
      </c>
      <c r="E15" s="23" t="s">
        <v>50</v>
      </c>
      <c r="F15" s="21">
        <v>2</v>
      </c>
      <c r="G15" s="22" t="s">
        <v>51</v>
      </c>
      <c r="H15" s="21">
        <v>2</v>
      </c>
    </row>
    <row r="16" ht="99" customHeight="1" spans="1:8">
      <c r="A16" s="20"/>
      <c r="B16" s="21"/>
      <c r="C16" s="20"/>
      <c r="D16" s="21" t="s">
        <v>52</v>
      </c>
      <c r="E16" s="23" t="s">
        <v>53</v>
      </c>
      <c r="F16" s="21">
        <v>2</v>
      </c>
      <c r="G16" s="22" t="s">
        <v>54</v>
      </c>
      <c r="H16" s="21">
        <v>2</v>
      </c>
    </row>
    <row r="17" ht="52" customHeight="1" spans="1:8">
      <c r="A17" s="20"/>
      <c r="B17" s="21"/>
      <c r="C17" s="21" t="s">
        <v>55</v>
      </c>
      <c r="D17" s="21" t="s">
        <v>56</v>
      </c>
      <c r="E17" s="22" t="s">
        <v>57</v>
      </c>
      <c r="F17" s="21">
        <v>2</v>
      </c>
      <c r="G17" s="22" t="s">
        <v>58</v>
      </c>
      <c r="H17" s="21">
        <v>2</v>
      </c>
    </row>
    <row r="18" ht="43" customHeight="1" spans="1:8">
      <c r="A18" s="20"/>
      <c r="B18" s="21"/>
      <c r="C18" s="21"/>
      <c r="D18" s="21" t="s">
        <v>59</v>
      </c>
      <c r="E18" s="22" t="s">
        <v>60</v>
      </c>
      <c r="F18" s="21">
        <v>2</v>
      </c>
      <c r="G18" s="22" t="s">
        <v>61</v>
      </c>
      <c r="H18" s="21">
        <v>2</v>
      </c>
    </row>
    <row r="19" ht="80" customHeight="1" spans="1:8">
      <c r="A19" s="20"/>
      <c r="B19" s="21"/>
      <c r="C19" s="21" t="s">
        <v>62</v>
      </c>
      <c r="D19" s="21" t="s">
        <v>63</v>
      </c>
      <c r="E19" s="22" t="s">
        <v>64</v>
      </c>
      <c r="F19" s="21">
        <v>2</v>
      </c>
      <c r="G19" s="22" t="s">
        <v>65</v>
      </c>
      <c r="H19" s="21">
        <v>2</v>
      </c>
    </row>
    <row r="20" ht="96" customHeight="1" spans="1:8">
      <c r="A20" s="20"/>
      <c r="B20" s="21"/>
      <c r="C20" s="21"/>
      <c r="D20" s="21" t="s">
        <v>66</v>
      </c>
      <c r="E20" s="22" t="s">
        <v>67</v>
      </c>
      <c r="F20" s="21">
        <v>4</v>
      </c>
      <c r="G20" s="22" t="s">
        <v>68</v>
      </c>
      <c r="H20" s="21">
        <v>4</v>
      </c>
    </row>
    <row r="21" ht="132" customHeight="1" spans="1:8">
      <c r="A21" s="20"/>
      <c r="B21" s="21"/>
      <c r="C21" s="21"/>
      <c r="D21" s="21" t="s">
        <v>69</v>
      </c>
      <c r="E21" s="22" t="s">
        <v>70</v>
      </c>
      <c r="F21" s="21">
        <v>3</v>
      </c>
      <c r="G21" s="22" t="s">
        <v>71</v>
      </c>
      <c r="H21" s="21">
        <v>3</v>
      </c>
    </row>
    <row r="22" ht="73" customHeight="1" spans="1:8">
      <c r="A22" s="20"/>
      <c r="B22" s="21"/>
      <c r="C22" s="21"/>
      <c r="D22" s="21" t="s">
        <v>72</v>
      </c>
      <c r="E22" s="22" t="s">
        <v>73</v>
      </c>
      <c r="F22" s="21">
        <v>3</v>
      </c>
      <c r="G22" s="22" t="s">
        <v>74</v>
      </c>
      <c r="H22" s="21">
        <v>3</v>
      </c>
    </row>
    <row r="23" ht="89" customHeight="1" spans="1:8">
      <c r="A23" s="20"/>
      <c r="B23" s="21"/>
      <c r="C23" s="21" t="s">
        <v>75</v>
      </c>
      <c r="D23" s="21" t="s">
        <v>76</v>
      </c>
      <c r="E23" s="23" t="s">
        <v>77</v>
      </c>
      <c r="F23" s="21">
        <v>3</v>
      </c>
      <c r="G23" s="23" t="s">
        <v>78</v>
      </c>
      <c r="H23" s="21">
        <v>3</v>
      </c>
    </row>
    <row r="24" ht="54" customHeight="1" spans="1:8">
      <c r="A24" s="20"/>
      <c r="B24" s="21"/>
      <c r="C24" s="21"/>
      <c r="D24" s="21" t="s">
        <v>79</v>
      </c>
      <c r="E24" s="22" t="s">
        <v>80</v>
      </c>
      <c r="F24" s="21">
        <v>2</v>
      </c>
      <c r="G24" s="22" t="s">
        <v>81</v>
      </c>
      <c r="H24" s="21">
        <v>2</v>
      </c>
    </row>
    <row r="25" ht="85" customHeight="1" spans="1:8">
      <c r="A25" s="20"/>
      <c r="B25" s="21"/>
      <c r="C25" s="21"/>
      <c r="D25" s="21" t="s">
        <v>82</v>
      </c>
      <c r="E25" s="22" t="s">
        <v>83</v>
      </c>
      <c r="F25" s="21">
        <v>3</v>
      </c>
      <c r="G25" s="22" t="s">
        <v>84</v>
      </c>
      <c r="H25" s="21">
        <v>3</v>
      </c>
    </row>
    <row r="26" ht="87" customHeight="1" spans="1:8">
      <c r="A26" s="20"/>
      <c r="B26" s="21"/>
      <c r="C26" s="21"/>
      <c r="D26" s="21" t="s">
        <v>85</v>
      </c>
      <c r="E26" s="22" t="s">
        <v>86</v>
      </c>
      <c r="F26" s="21">
        <v>2</v>
      </c>
      <c r="G26" s="22" t="s">
        <v>87</v>
      </c>
      <c r="H26" s="21">
        <v>2</v>
      </c>
    </row>
    <row r="27" ht="115" customHeight="1" spans="1:8">
      <c r="A27" s="20" t="s">
        <v>88</v>
      </c>
      <c r="B27" s="21">
        <v>60</v>
      </c>
      <c r="C27" s="20" t="s">
        <v>89</v>
      </c>
      <c r="D27" s="20" t="s">
        <v>90</v>
      </c>
      <c r="E27" s="22" t="s">
        <v>91</v>
      </c>
      <c r="F27" s="21">
        <v>35</v>
      </c>
      <c r="G27" s="22" t="s">
        <v>92</v>
      </c>
      <c r="H27" s="21">
        <v>35</v>
      </c>
    </row>
    <row r="28" ht="86" customHeight="1" spans="1:8">
      <c r="A28" s="20"/>
      <c r="B28" s="21"/>
      <c r="C28" s="20" t="s">
        <v>93</v>
      </c>
      <c r="D28" s="20" t="s">
        <v>94</v>
      </c>
      <c r="E28" s="22" t="s">
        <v>95</v>
      </c>
      <c r="F28" s="24">
        <v>14</v>
      </c>
      <c r="G28" s="22" t="s">
        <v>96</v>
      </c>
      <c r="H28" s="24">
        <v>14</v>
      </c>
    </row>
    <row r="29" ht="85" customHeight="1" spans="1:8">
      <c r="A29" s="20"/>
      <c r="B29" s="21"/>
      <c r="C29" s="20" t="s">
        <v>97</v>
      </c>
      <c r="D29" s="20" t="s">
        <v>98</v>
      </c>
      <c r="E29" s="22" t="s">
        <v>99</v>
      </c>
      <c r="F29" s="21">
        <v>3</v>
      </c>
      <c r="G29" s="22" t="s">
        <v>100</v>
      </c>
      <c r="H29" s="21">
        <v>3</v>
      </c>
    </row>
    <row r="30" ht="90" customHeight="1" spans="1:8">
      <c r="A30" s="20"/>
      <c r="B30" s="21"/>
      <c r="C30" s="20" t="s">
        <v>101</v>
      </c>
      <c r="D30" s="20" t="s">
        <v>102</v>
      </c>
      <c r="E30" s="22" t="s">
        <v>103</v>
      </c>
      <c r="F30" s="21">
        <v>8</v>
      </c>
      <c r="G30" s="22" t="s">
        <v>104</v>
      </c>
      <c r="H30" s="21">
        <v>8</v>
      </c>
    </row>
    <row r="31" customFormat="1" ht="40" customHeight="1" spans="1:8">
      <c r="A31" s="20" t="s">
        <v>105</v>
      </c>
      <c r="B31" s="21">
        <v>100</v>
      </c>
      <c r="C31" s="21"/>
      <c r="D31" s="21"/>
      <c r="E31" s="21"/>
      <c r="F31" s="21">
        <f>SUM(F10:F30)</f>
        <v>100</v>
      </c>
      <c r="G31" s="23"/>
      <c r="H31" s="21">
        <f>SUM(H10:H30)</f>
        <v>100</v>
      </c>
    </row>
    <row r="32" customFormat="1" ht="40"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26</vt:i4>
      </vt:variant>
    </vt:vector>
  </HeadingPairs>
  <TitlesOfParts>
    <vt:vector size="26" baseType="lpstr">
      <vt:lpstr>第60行--残联人工作</vt:lpstr>
      <vt:lpstr>第61行--民政管理工作</vt:lpstr>
      <vt:lpstr>第64行--优抚支出</vt:lpstr>
      <vt:lpstr>第93行--社区民生微实事</vt:lpstr>
      <vt:lpstr>第120行--食品药品安全监督管理</vt:lpstr>
      <vt:lpstr>第155行--社区民生微实事</vt:lpstr>
      <vt:lpstr>第337行--残联人工作</vt:lpstr>
      <vt:lpstr>第338行--民政管理工作</vt:lpstr>
      <vt:lpstr>第339行--老龄工作</vt:lpstr>
      <vt:lpstr>第340行--应急避险工作</vt:lpstr>
      <vt:lpstr>第341行--优抚支出</vt:lpstr>
      <vt:lpstr>第342行--最低生活保障</vt:lpstr>
      <vt:lpstr>第343行--社区工作</vt:lpstr>
      <vt:lpstr>第344行--社区邻里节</vt:lpstr>
      <vt:lpstr>第345行--社区工作</vt:lpstr>
      <vt:lpstr>第346行--社区民生微实事</vt:lpstr>
      <vt:lpstr>第347行--社区民生微实事</vt:lpstr>
      <vt:lpstr>第348行--港澳台侨管理工作</vt:lpstr>
      <vt:lpstr>第349行--统战管理工作</vt:lpstr>
      <vt:lpstr>第350行--计划生育补助</vt:lpstr>
      <vt:lpstr>第351行--计划生育考核政策性奖励</vt:lpstr>
      <vt:lpstr>第352行-- 计划生育宣传</vt:lpstr>
      <vt:lpstr>第353行-- 计生用品</vt:lpstr>
      <vt:lpstr>第354行--社会抚养费征收工作宣传、办案</vt:lpstr>
      <vt:lpstr>第355行--食品药品安全监督管理</vt:lpstr>
      <vt:lpstr>第356行--社区民生微实事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