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9" activeTab="23"/>
  </bookViews>
  <sheets>
    <sheet name="城中村综合整治" sheetId="1" r:id="rId1"/>
    <sheet name="基层党务工作" sheetId="31" r:id="rId2"/>
    <sheet name="民政管理工作 " sheetId="54" r:id="rId3"/>
    <sheet name="老龄工作 " sheetId="55" r:id="rId4"/>
    <sheet name="优抚支出" sheetId="56" r:id="rId5"/>
    <sheet name="社区妇联工作 " sheetId="57" r:id="rId6"/>
    <sheet name="社区团委建设经费 " sheetId="58" r:id="rId7"/>
    <sheet name="人大联络工作  " sheetId="59" r:id="rId8"/>
    <sheet name="人民武装事务经费" sheetId="60" r:id="rId9"/>
    <sheet name="社区工作" sheetId="61" r:id="rId10"/>
    <sheet name="鹭湖社区工作站运行" sheetId="62" r:id="rId11"/>
    <sheet name="鹭湖社区工作站运行 (2)" sheetId="63" r:id="rId12"/>
    <sheet name="综合治理服务" sheetId="64" r:id="rId13"/>
    <sheet name="社区民生微实事" sheetId="65" r:id="rId14"/>
    <sheet name="社区民生微实事 (2)" sheetId="66" r:id="rId15"/>
    <sheet name="维稳综治管理工作" sheetId="67" r:id="rId16"/>
    <sheet name="社区微型消防站" sheetId="68" r:id="rId17"/>
    <sheet name="社区消防巡查" sheetId="69" r:id="rId18"/>
    <sheet name="社区专职消防分队运营维护" sheetId="70" r:id="rId19"/>
    <sheet name="火灾高风险区域整治" sheetId="71" r:id="rId20"/>
    <sheet name="火灾高风险区域整治 (2)" sheetId="72" r:id="rId21"/>
    <sheet name="会计核算工作经费1" sheetId="73" r:id="rId22"/>
    <sheet name="日常宣传工作" sheetId="74" r:id="rId23"/>
    <sheet name="应急管理" sheetId="75" r:id="rId24"/>
  </sheets>
  <definedNames>
    <definedName name="_xlnm.Print_Titles" localSheetId="0">城中村综合整治!$9:$9</definedName>
    <definedName name="_xlnm.Print_Titles" localSheetId="1">基层党务工作!$9:$9</definedName>
    <definedName name="_xlnm.Print_Titles" localSheetId="2">'民政管理工作 '!$9:$9</definedName>
    <definedName name="_xlnm.Print_Titles" localSheetId="3">'老龄工作 '!$9:$9</definedName>
    <definedName name="_xlnm.Print_Titles" localSheetId="4">优抚支出!$9:$9</definedName>
    <definedName name="_xlnm.Print_Titles" localSheetId="5">'社区妇联工作 '!$9:$9</definedName>
    <definedName name="_xlnm.Print_Titles" localSheetId="6">'社区团委建设经费 '!$9:$9</definedName>
    <definedName name="_xlnm.Print_Titles" localSheetId="7">'人大联络工作  '!$9:$9</definedName>
    <definedName name="_xlnm.Print_Titles" localSheetId="8">人民武装事务经费!$9:$9</definedName>
    <definedName name="_xlnm.Print_Titles" localSheetId="9">社区工作!$9:$9</definedName>
    <definedName name="_xlnm.Print_Titles" localSheetId="10">鹭湖社区工作站运行!$9:$9</definedName>
    <definedName name="_xlnm.Print_Titles" localSheetId="11">'鹭湖社区工作站运行 (2)'!$9:$9</definedName>
    <definedName name="_xlnm.Print_Titles" localSheetId="12">综合治理服务!$9:$9</definedName>
    <definedName name="_xlnm.Print_Titles" localSheetId="13">社区民生微实事!$9:$9</definedName>
    <definedName name="_xlnm.Print_Titles" localSheetId="14">'社区民生微实事 (2)'!$9:$9</definedName>
    <definedName name="_xlnm.Print_Titles" localSheetId="15">维稳综治管理工作!$9:$9</definedName>
    <definedName name="_xlnm.Print_Titles" localSheetId="16">社区微型消防站!$9:$9</definedName>
    <definedName name="_xlnm.Print_Titles" localSheetId="17">社区消防巡查!$9:$9</definedName>
    <definedName name="_xlnm.Print_Titles" localSheetId="18">社区专职消防分队运营维护!$9:$9</definedName>
    <definedName name="_xlnm.Print_Titles" localSheetId="19">火灾高风险区域整治!$9:$9</definedName>
    <definedName name="_xlnm.Print_Titles" localSheetId="20">'火灾高风险区域整治 (2)'!$9:$9</definedName>
    <definedName name="_xlnm.Print_Titles" localSheetId="21">会计核算工作经费1!$9:$9</definedName>
    <definedName name="_xlnm.Print_Titles" localSheetId="22">日常宣传工作!$9:$9</definedName>
    <definedName name="_xlnm.Print_Titles" localSheetId="23">应急管理!$9:$9</definedName>
  </definedNames>
  <calcPr calcId="144525" concurrentCalc="0"/>
</workbook>
</file>

<file path=xl/sharedStrings.xml><?xml version="1.0" encoding="utf-8"?>
<sst xmlns="http://schemas.openxmlformats.org/spreadsheetml/2006/main" count="2568" uniqueCount="137">
  <si>
    <t>深圳市龙华区项目支出绩效评价共性指标框架-常规项目支出绩效自评</t>
  </si>
  <si>
    <t>项目名称</t>
  </si>
  <si>
    <t>城乡社区管理工作_城中村综合整治_城中村综合整治</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</si>
  <si>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</si>
  <si>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</si>
  <si>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</si>
  <si>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深圳市龙华区观湖街道办事处</t>
  </si>
  <si>
    <t>项目实施单位</t>
  </si>
  <si>
    <t>深圳市龙华区观湖街道鹭湖社区工作站</t>
  </si>
  <si>
    <t>项目周期</t>
  </si>
  <si>
    <t xml:space="preserve">  一 年</t>
  </si>
  <si>
    <t>项目属性</t>
  </si>
  <si>
    <t>新增（ √ ）  延续（ ）</t>
  </si>
  <si>
    <t>项目资金（万元）</t>
  </si>
  <si>
    <t>年初预算数</t>
  </si>
  <si>
    <t>全年预算数</t>
  </si>
  <si>
    <t>全年执行数</t>
  </si>
  <si>
    <t>执行率</t>
  </si>
  <si>
    <t>年度资金总额</t>
  </si>
  <si>
    <t>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</si>
  <si>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</si>
  <si>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</si>
  <si>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</si>
  <si>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</si>
  <si>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</si>
  <si>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</si>
  <si>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</si>
  <si>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</si>
  <si>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</si>
  <si>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</si>
  <si>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</si>
  <si>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</si>
  <si>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</si>
  <si>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</si>
  <si>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</si>
  <si>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</si>
  <si>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</si>
  <si>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</si>
  <si>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</si>
  <si>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</si>
  <si>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</si>
  <si>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</si>
  <si>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</si>
  <si>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</si>
  <si>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</si>
  <si>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</si>
  <si>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</si>
  <si>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</si>
  <si>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</si>
  <si>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</si>
  <si>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</si>
  <si>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</si>
  <si>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</si>
  <si>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</si>
  <si>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</si>
  <si>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</si>
  <si>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</si>
  <si>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</si>
  <si>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</si>
  <si>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</si>
  <si>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</si>
  <si>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</si>
  <si>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</si>
  <si>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</si>
  <si>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</si>
  <si>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</si>
  <si>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</si>
  <si>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</si>
  <si>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</si>
  <si>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</si>
  <si>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</si>
  <si>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</si>
  <si>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</si>
  <si>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</si>
  <si>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</si>
  <si>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</si>
  <si>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</si>
  <si>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</si>
  <si>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</si>
  <si>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</si>
  <si>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</si>
  <si>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</si>
  <si>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</si>
  <si>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</si>
  <si>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</si>
  <si>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</si>
  <si>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</si>
  <si>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</si>
  <si>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</si>
  <si>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</si>
  <si>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</si>
  <si>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</si>
  <si>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</si>
  <si>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</si>
  <si>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</si>
  <si>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</si>
  <si>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</si>
  <si>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</si>
  <si>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</si>
  <si>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</si>
  <si>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</si>
  <si>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</si>
  <si>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</si>
  <si>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</si>
  <si>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</si>
  <si>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</si>
  <si>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</si>
  <si>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基层党组织建设_基层党务_基层党务工作</t>
  </si>
  <si>
    <t>新增（   ）  延续（ √）</t>
  </si>
  <si>
    <t xml:space="preserve">  其中：财政拨款</t>
  </si>
  <si>
    <t>民政工作_民政管理工作_民政管理工作</t>
  </si>
  <si>
    <t>民政工作_养老工作_老龄工作</t>
  </si>
  <si>
    <t>民政工作_优抚支出_优抚支出</t>
  </si>
  <si>
    <t>新增（ √ ）  延续（）</t>
  </si>
  <si>
    <t>群众团体工作_基层妇联工作_社区妇联工作</t>
  </si>
  <si>
    <t>新增（  ）  延续（√）</t>
  </si>
  <si>
    <t>群众团体工作_基层共青团工作_社区团委建设经费</t>
  </si>
  <si>
    <t>人大政协工作_人大联络工作_人大联络工作</t>
  </si>
  <si>
    <t>人民武装工作_民兵事业_人民武装事务经费</t>
  </si>
  <si>
    <t>社区建设_社区工作_社区工作</t>
  </si>
  <si>
    <t>社区建设_社区工作站运行_鹭湖社区工作站运行</t>
  </si>
  <si>
    <t>社区网格工作_网格综管服务_综合治理服务</t>
  </si>
  <si>
    <t>社区民生微实事_    社区民生微实事_ 社区民生微实事</t>
  </si>
  <si>
    <t>专项资金-社区民生微实事-社区民生微实事</t>
  </si>
  <si>
    <t>维稳综治工作_维稳综治管理工作_维稳综治管理工作</t>
  </si>
  <si>
    <t>新增（ √  ）  延续（   ）</t>
  </si>
  <si>
    <t>消防工作_社区消防工作_社区微型消防站</t>
  </si>
  <si>
    <t>新增（  ）  延续（ √  ）</t>
  </si>
  <si>
    <t>消防工作_社区消防工作_社区消防巡查</t>
  </si>
  <si>
    <t>新增（ √  ）  延续（  ）</t>
  </si>
  <si>
    <t>消防工作_社区消防工作_社区专职消防分队运营维护</t>
  </si>
  <si>
    <t>消防工作_消防专项整治_火灾高风险区域整治</t>
  </si>
  <si>
    <t>一般行政管理工作_财务管理工作_财务管理、会计核算工作经费</t>
  </si>
  <si>
    <t>一般行政管理工作_宣传管理工作_日常宣传工作</t>
  </si>
  <si>
    <t>新增（   ）  延续（√  ）</t>
  </si>
  <si>
    <t>应急三防工作_应急三防工作_应急管理</t>
  </si>
  <si>
    <t>新增（  ）  延续（  √ ）</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</si>
</sst>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_ "/>
    <numFmt numFmtId="178" formatCode="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0"/>
      <name val="Arial"/>
      <charset val="0"/>
    </font>
    <font>
      <sz val="12"/>
      <name val="宋体"/>
      <charset val="0"/>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5"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8" fillId="18"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9" applyNumberFormat="0" applyFill="0" applyAlignment="0" applyProtection="0">
      <alignment vertical="center"/>
    </xf>
    <xf numFmtId="0" fontId="16" fillId="0" borderId="9" applyNumberFormat="0" applyFill="0" applyAlignment="0" applyProtection="0">
      <alignment vertical="center"/>
    </xf>
    <xf numFmtId="0" fontId="18" fillId="21" borderId="0" applyNumberFormat="0" applyBorder="0" applyAlignment="0" applyProtection="0">
      <alignment vertical="center"/>
    </xf>
    <xf numFmtId="0" fontId="20" fillId="0" borderId="12" applyNumberFormat="0" applyFill="0" applyAlignment="0" applyProtection="0">
      <alignment vertical="center"/>
    </xf>
    <xf numFmtId="0" fontId="18" fillId="17" borderId="0" applyNumberFormat="0" applyBorder="0" applyAlignment="0" applyProtection="0">
      <alignment vertical="center"/>
    </xf>
    <xf numFmtId="0" fontId="10" fillId="3" borderId="8" applyNumberFormat="0" applyAlignment="0" applyProtection="0">
      <alignment vertical="center"/>
    </xf>
    <xf numFmtId="0" fontId="13" fillId="3" borderId="10" applyNumberFormat="0" applyAlignment="0" applyProtection="0">
      <alignment vertical="center"/>
    </xf>
    <xf numFmtId="0" fontId="24" fillId="22" borderId="13" applyNumberFormat="0" applyAlignment="0" applyProtection="0">
      <alignment vertical="center"/>
    </xf>
    <xf numFmtId="0" fontId="17" fillId="25" borderId="0" applyNumberFormat="0" applyBorder="0" applyAlignment="0" applyProtection="0">
      <alignment vertical="center"/>
    </xf>
    <xf numFmtId="0" fontId="18" fillId="10"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26" borderId="0" applyNumberFormat="0" applyBorder="0" applyAlignment="0" applyProtection="0">
      <alignment vertical="center"/>
    </xf>
    <xf numFmtId="0" fontId="28" fillId="29" borderId="0" applyNumberFormat="0" applyBorder="0" applyAlignment="0" applyProtection="0">
      <alignment vertical="center"/>
    </xf>
    <xf numFmtId="0" fontId="17" fillId="9" borderId="0" applyNumberFormat="0" applyBorder="0" applyAlignment="0" applyProtection="0">
      <alignment vertical="center"/>
    </xf>
    <xf numFmtId="0" fontId="18" fillId="24" borderId="0" applyNumberFormat="0" applyBorder="0" applyAlignment="0" applyProtection="0">
      <alignment vertical="center"/>
    </xf>
    <xf numFmtId="0" fontId="17" fillId="33" borderId="0" applyNumberFormat="0" applyBorder="0" applyAlignment="0" applyProtection="0">
      <alignment vertical="center"/>
    </xf>
    <xf numFmtId="0" fontId="17" fillId="16" borderId="0" applyNumberFormat="0" applyBorder="0" applyAlignment="0" applyProtection="0">
      <alignment vertical="center"/>
    </xf>
    <xf numFmtId="0" fontId="17" fillId="7" borderId="0" applyNumberFormat="0" applyBorder="0" applyAlignment="0" applyProtection="0">
      <alignment vertical="center"/>
    </xf>
    <xf numFmtId="0" fontId="17" fillId="32" borderId="0" applyNumberFormat="0" applyBorder="0" applyAlignment="0" applyProtection="0">
      <alignment vertical="center"/>
    </xf>
    <xf numFmtId="0" fontId="18" fillId="20" borderId="0" applyNumberFormat="0" applyBorder="0" applyAlignment="0" applyProtection="0">
      <alignment vertical="center"/>
    </xf>
    <xf numFmtId="0" fontId="18" fillId="28" borderId="0" applyNumberFormat="0" applyBorder="0" applyAlignment="0" applyProtection="0">
      <alignment vertical="center"/>
    </xf>
    <xf numFmtId="0" fontId="17" fillId="23" borderId="0" applyNumberFormat="0" applyBorder="0" applyAlignment="0" applyProtection="0">
      <alignment vertical="center"/>
    </xf>
    <xf numFmtId="0" fontId="17" fillId="31" borderId="0" applyNumberFormat="0" applyBorder="0" applyAlignment="0" applyProtection="0">
      <alignment vertical="center"/>
    </xf>
    <xf numFmtId="0" fontId="18" fillId="19" borderId="0" applyNumberFormat="0" applyBorder="0" applyAlignment="0" applyProtection="0">
      <alignment vertical="center"/>
    </xf>
    <xf numFmtId="0" fontId="17" fillId="6" borderId="0" applyNumberFormat="0" applyBorder="0" applyAlignment="0" applyProtection="0">
      <alignment vertical="center"/>
    </xf>
    <xf numFmtId="0" fontId="18" fillId="13" borderId="0" applyNumberFormat="0" applyBorder="0" applyAlignment="0" applyProtection="0">
      <alignment vertical="center"/>
    </xf>
    <xf numFmtId="0" fontId="18" fillId="27" borderId="0" applyNumberFormat="0" applyBorder="0" applyAlignment="0" applyProtection="0">
      <alignment vertical="center"/>
    </xf>
    <xf numFmtId="0" fontId="17" fillId="30" borderId="0" applyNumberFormat="0" applyBorder="0" applyAlignment="0" applyProtection="0">
      <alignment vertical="center"/>
    </xf>
    <xf numFmtId="0" fontId="18" fillId="15"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xf numFmtId="0" fontId="8" fillId="0" borderId="0" xfId="0" applyFont="1" applyFill="1" applyBorder="1" applyAlignment="1"/>
    <xf numFmtId="0" fontId="9" fillId="0" borderId="1" xfId="0" applyFont="1" applyFill="1" applyBorder="1" applyAlignment="1">
      <alignment horizontal="center" vertical="center"/>
    </xf>
    <xf numFmtId="177" fontId="4" fillId="0" borderId="2"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178" fontId="4"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6.3166666666667" customWidth="1"/>
    <col min="3" max="3" width="10.05" customWidth="1"/>
    <col min="4" max="4" width="16.3583333333333" customWidth="1"/>
    <col min="5" max="5" width="46.5583333333333" customWidth="1"/>
    <col min="6" max="6" width="5.73333333333333"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10">
      <c r="A5" s="11" t="s">
        <v>13</v>
      </c>
      <c r="B5" s="12"/>
      <c r="C5" s="7" t="s">
        <v>14</v>
      </c>
      <c r="D5" s="7"/>
      <c r="E5" s="12" t="s">
        <v>15</v>
      </c>
      <c r="F5" s="13" t="s">
        <v>16</v>
      </c>
      <c r="G5" s="14"/>
      <c r="H5" s="15" t="s">
        <v>17</v>
      </c>
      <c r="I5" s="29"/>
      <c r="J5" s="29"/>
    </row>
    <row r="6" ht="32" customHeight="1" spans="1:8">
      <c r="A6" s="11"/>
      <c r="B6" s="12" t="s">
        <v>18</v>
      </c>
      <c r="C6" s="13">
        <v>17.6429</v>
      </c>
      <c r="D6" s="14"/>
      <c r="E6" s="12">
        <v>17.6429</v>
      </c>
      <c r="F6" s="13">
        <v>17.6429</v>
      </c>
      <c r="G6" s="14"/>
      <c r="H6" s="17">
        <f>F6/E6</f>
        <v>1</v>
      </c>
    </row>
    <row r="7" ht="32" customHeight="1" spans="1:8">
      <c r="A7" s="11"/>
      <c r="B7" s="12" t="s">
        <v>19</v>
      </c>
      <c r="C7" s="13">
        <v>17.6429</v>
      </c>
      <c r="D7" s="14"/>
      <c r="E7" s="12">
        <v>17.6429</v>
      </c>
      <c r="F7" s="13">
        <v>17.6429</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99" customHeight="1" spans="1:8">
      <c r="A20" s="20"/>
      <c r="B20" s="21"/>
      <c r="C20" s="21"/>
      <c r="D20" s="21" t="s">
        <v>66</v>
      </c>
      <c r="E20" s="22" t="s">
        <v>67</v>
      </c>
      <c r="F20" s="21">
        <v>4</v>
      </c>
      <c r="G20" s="22" t="s">
        <v>68</v>
      </c>
      <c r="H20" s="23">
        <v>4</v>
      </c>
    </row>
    <row r="21" ht="12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0" customHeight="1" spans="1:8">
      <c r="A23" s="20"/>
      <c r="B23" s="21"/>
      <c r="C23" s="21" t="s">
        <v>75</v>
      </c>
      <c r="D23" s="21" t="s">
        <v>76</v>
      </c>
      <c r="E23" s="24" t="s">
        <v>77</v>
      </c>
      <c r="F23" s="21">
        <v>3</v>
      </c>
      <c r="G23" s="24" t="s">
        <v>78</v>
      </c>
      <c r="H23" s="23">
        <v>3</v>
      </c>
    </row>
    <row r="24" ht="56"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87" customHeight="1" spans="1:8">
      <c r="A26" s="20"/>
      <c r="B26" s="21"/>
      <c r="C26" s="21"/>
      <c r="D26" s="21" t="s">
        <v>85</v>
      </c>
      <c r="E26" s="22" t="s">
        <v>86</v>
      </c>
      <c r="F26" s="21">
        <v>2</v>
      </c>
      <c r="G26" s="22" t="s">
        <v>87</v>
      </c>
      <c r="H26" s="23">
        <v>2</v>
      </c>
    </row>
    <row r="27" ht="101" customHeight="1" spans="1:8">
      <c r="A27" s="20" t="s">
        <v>88</v>
      </c>
      <c r="B27" s="21">
        <v>60</v>
      </c>
      <c r="C27" s="20" t="s">
        <v>89</v>
      </c>
      <c r="D27" s="20" t="s">
        <v>90</v>
      </c>
      <c r="E27" s="22" t="s">
        <v>91</v>
      </c>
      <c r="F27" s="21">
        <v>35</v>
      </c>
      <c r="G27" s="22" t="s">
        <v>92</v>
      </c>
      <c r="H27" s="23">
        <v>35</v>
      </c>
    </row>
    <row r="28" ht="79" customHeight="1" spans="1:8">
      <c r="A28" s="20"/>
      <c r="B28" s="21"/>
      <c r="C28" s="20" t="s">
        <v>93</v>
      </c>
      <c r="D28" s="20" t="s">
        <v>94</v>
      </c>
      <c r="E28" s="22" t="s">
        <v>95</v>
      </c>
      <c r="F28" s="25">
        <v>14</v>
      </c>
      <c r="G28" s="22" t="s">
        <v>96</v>
      </c>
      <c r="H28" s="23">
        <v>14</v>
      </c>
    </row>
    <row r="29" ht="68" customHeight="1" spans="1:8">
      <c r="A29" s="20"/>
      <c r="B29" s="21"/>
      <c r="C29" s="20" t="s">
        <v>97</v>
      </c>
      <c r="D29" s="20" t="s">
        <v>98</v>
      </c>
      <c r="E29" s="22" t="s">
        <v>99</v>
      </c>
      <c r="F29" s="21">
        <v>3</v>
      </c>
      <c r="G29" s="22" t="s">
        <v>100</v>
      </c>
      <c r="H29" s="23">
        <v>3</v>
      </c>
    </row>
    <row r="30" ht="7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F6" sqref="F6:G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107</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108</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19.52</v>
      </c>
      <c r="D6" s="14"/>
      <c r="E6" s="12">
        <v>19.52</v>
      </c>
      <c r="F6" s="33">
        <v>19.519078</v>
      </c>
      <c r="G6" s="34"/>
      <c r="H6" s="17">
        <f>F6/E6</f>
        <v>0.999952766393443</v>
      </c>
    </row>
    <row r="7" ht="32" customHeight="1" spans="1:8">
      <c r="A7" s="11"/>
      <c r="B7" s="16" t="s">
        <v>109</v>
      </c>
      <c r="C7" s="13">
        <v>19.52</v>
      </c>
      <c r="D7" s="14"/>
      <c r="E7" s="12">
        <v>19.52</v>
      </c>
      <c r="F7" s="33">
        <v>19.519078</v>
      </c>
      <c r="G7" s="34"/>
      <c r="H7" s="17">
        <f>F7/E7</f>
        <v>0.999952766393443</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F6" sqref="F6:G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108</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1.3</v>
      </c>
      <c r="D6" s="14"/>
      <c r="E6" s="12">
        <v>1.3</v>
      </c>
      <c r="F6" s="33">
        <v>1.29998</v>
      </c>
      <c r="G6" s="34"/>
      <c r="H6" s="17">
        <f>F6/E6</f>
        <v>0.999984615384615</v>
      </c>
    </row>
    <row r="7" ht="32" customHeight="1" spans="1:8">
      <c r="A7" s="11"/>
      <c r="B7" s="16" t="s">
        <v>109</v>
      </c>
      <c r="C7" s="13">
        <v>1.3</v>
      </c>
      <c r="D7" s="14"/>
      <c r="E7" s="12">
        <v>1.3</v>
      </c>
      <c r="F7" s="33">
        <v>1.29998</v>
      </c>
      <c r="G7" s="34"/>
      <c r="H7" s="17">
        <f>F7/E7</f>
        <v>0.999984615384615</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2</v>
      </c>
    </row>
    <row r="24" ht="54" customHeight="1" spans="1:8">
      <c r="A24" s="20"/>
      <c r="B24" s="21"/>
      <c r="C24" s="21"/>
      <c r="D24" s="21" t="s">
        <v>79</v>
      </c>
      <c r="E24" s="22" t="s">
        <v>80</v>
      </c>
      <c r="F24" s="21">
        <v>2</v>
      </c>
      <c r="G24" s="22" t="s">
        <v>81</v>
      </c>
      <c r="H24" s="23">
        <v>1</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98</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111</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108</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5</v>
      </c>
      <c r="D6" s="14"/>
      <c r="E6" s="12">
        <v>5</v>
      </c>
      <c r="F6" s="13">
        <v>5</v>
      </c>
      <c r="G6" s="14"/>
      <c r="H6" s="17">
        <f>F6/E6</f>
        <v>1</v>
      </c>
    </row>
    <row r="7" ht="32" customHeight="1" spans="1:8">
      <c r="A7" s="11"/>
      <c r="B7" s="16" t="s">
        <v>109</v>
      </c>
      <c r="C7" s="13">
        <v>5</v>
      </c>
      <c r="D7" s="14"/>
      <c r="E7" s="12">
        <v>5</v>
      </c>
      <c r="F7" s="13">
        <v>5</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8" sqref="C8:D8"/>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113</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2">
        <v>3</v>
      </c>
      <c r="D6" s="12"/>
      <c r="E6" s="12">
        <v>3</v>
      </c>
      <c r="F6" s="13">
        <v>2.99952</v>
      </c>
      <c r="G6" s="14"/>
      <c r="H6" s="17">
        <f>F6/E6</f>
        <v>0.99984</v>
      </c>
    </row>
    <row r="7" ht="32" customHeight="1" spans="1:8">
      <c r="A7" s="11"/>
      <c r="B7" s="16" t="s">
        <v>109</v>
      </c>
      <c r="C7" s="12">
        <v>3</v>
      </c>
      <c r="D7" s="12"/>
      <c r="E7" s="12">
        <v>3</v>
      </c>
      <c r="F7" s="13">
        <v>2.99952</v>
      </c>
      <c r="G7" s="14"/>
      <c r="H7" s="17">
        <f>F7/E7</f>
        <v>0.99984</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99.99</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F6" sqref="F6:G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114</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2">
        <v>5</v>
      </c>
      <c r="D6" s="12"/>
      <c r="E6" s="12">
        <v>5</v>
      </c>
      <c r="F6" s="35">
        <v>4.9999</v>
      </c>
      <c r="G6" s="36"/>
      <c r="H6" s="17">
        <f>F6/E6</f>
        <v>0.99998</v>
      </c>
    </row>
    <row r="7" ht="32" customHeight="1" spans="1:8">
      <c r="A7" s="11"/>
      <c r="B7" s="16" t="s">
        <v>109</v>
      </c>
      <c r="C7" s="12">
        <v>5</v>
      </c>
      <c r="D7" s="12"/>
      <c r="E7" s="12">
        <v>5</v>
      </c>
      <c r="F7" s="35">
        <v>4.9999</v>
      </c>
      <c r="G7" s="36"/>
      <c r="H7" s="17">
        <f>F7/E7</f>
        <v>0.99998</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116</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4</v>
      </c>
      <c r="D6" s="14"/>
      <c r="E6" s="12">
        <v>4</v>
      </c>
      <c r="F6" s="13">
        <v>4</v>
      </c>
      <c r="G6" s="14"/>
      <c r="H6" s="17">
        <f>F6/E6</f>
        <v>1</v>
      </c>
    </row>
    <row r="7" ht="32" customHeight="1" spans="1:8">
      <c r="A7" s="11"/>
      <c r="B7" s="16" t="s">
        <v>109</v>
      </c>
      <c r="C7" s="13">
        <v>4</v>
      </c>
      <c r="D7" s="14"/>
      <c r="E7" s="12">
        <v>4</v>
      </c>
      <c r="F7" s="13">
        <v>4</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8" sqref="C8:D8"/>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117</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2">
        <v>10.5</v>
      </c>
      <c r="D6" s="12"/>
      <c r="E6" s="12">
        <v>10.5</v>
      </c>
      <c r="F6" s="33">
        <v>10.499948</v>
      </c>
      <c r="G6" s="34"/>
      <c r="H6" s="17">
        <f>F6/E6</f>
        <v>0.999995047619048</v>
      </c>
    </row>
    <row r="7" ht="32" customHeight="1" spans="1:8">
      <c r="A7" s="11"/>
      <c r="B7" s="16" t="s">
        <v>109</v>
      </c>
      <c r="C7" s="12">
        <v>10.5</v>
      </c>
      <c r="D7" s="12"/>
      <c r="E7" s="12">
        <v>10.5</v>
      </c>
      <c r="F7" s="33">
        <v>10.499948</v>
      </c>
      <c r="G7" s="34"/>
      <c r="H7" s="17">
        <f>F7/E7</f>
        <v>0.999995047619048</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118</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5</v>
      </c>
      <c r="D6" s="14"/>
      <c r="E6" s="12">
        <v>5</v>
      </c>
      <c r="F6" s="13">
        <v>5</v>
      </c>
      <c r="G6" s="14"/>
      <c r="H6" s="17">
        <f>F6/E6</f>
        <v>1</v>
      </c>
    </row>
    <row r="7" ht="32" customHeight="1" spans="1:8">
      <c r="A7" s="11"/>
      <c r="B7" s="16" t="s">
        <v>109</v>
      </c>
      <c r="C7" s="13">
        <v>5</v>
      </c>
      <c r="D7" s="14"/>
      <c r="E7" s="12">
        <v>5</v>
      </c>
      <c r="F7" s="13">
        <v>5</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F6" sqref="F6:G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119</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2">
        <v>50</v>
      </c>
      <c r="D6" s="12"/>
      <c r="E6" s="12">
        <v>50</v>
      </c>
      <c r="F6" s="31">
        <v>49.99996</v>
      </c>
      <c r="G6" s="32"/>
      <c r="H6" s="17">
        <f>F6/E6</f>
        <v>0.9999992</v>
      </c>
    </row>
    <row r="7" ht="32" customHeight="1" spans="1:8">
      <c r="A7" s="11"/>
      <c r="B7" s="16" t="s">
        <v>109</v>
      </c>
      <c r="C7" s="12">
        <v>50</v>
      </c>
      <c r="D7" s="12"/>
      <c r="E7" s="12">
        <v>50</v>
      </c>
      <c r="F7" s="31">
        <v>49.99996</v>
      </c>
      <c r="G7" s="32"/>
      <c r="H7" s="17">
        <f>F7/E7</f>
        <v>0.9999992</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2</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1</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97</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7" sqref="C7: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120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89.93959</v>
      </c>
      <c r="D6" s="14"/>
      <c r="E6" s="12">
        <v>89.93959</v>
      </c>
      <c r="F6" s="13">
        <v>89.939567</v>
      </c>
      <c r="G6" s="14"/>
      <c r="H6" s="17">
        <f>F6/E6</f>
        <v>0.999999744272795</v>
      </c>
    </row>
    <row r="7" ht="32" customHeight="1" spans="1:8">
      <c r="A7" s="11"/>
      <c r="B7" s="16" t="s">
        <v>109</v>
      </c>
      <c r="C7" s="13">
        <v>89.93959</v>
      </c>
      <c r="D7" s="14"/>
      <c r="E7" s="12">
        <v>89.93959</v>
      </c>
      <c r="F7" s="13">
        <v>89.939567</v>
      </c>
      <c r="G7" s="14"/>
      <c r="H7" s="17">
        <f>F7/E7</f>
        <v>0.999999744272795</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2</v>
      </c>
    </row>
    <row r="24" ht="54" customHeight="1" spans="1:8">
      <c r="A24" s="20"/>
      <c r="B24" s="21"/>
      <c r="C24" s="21"/>
      <c r="D24" s="21" t="s">
        <v>79</v>
      </c>
      <c r="E24" s="22" t="s">
        <v>80</v>
      </c>
      <c r="F24" s="21">
        <v>2</v>
      </c>
      <c r="G24" s="22" t="s">
        <v>81</v>
      </c>
      <c r="H24" s="23">
        <v>1</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98</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6"/>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120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2">
        <v>50</v>
      </c>
      <c r="D6" s="12"/>
      <c r="E6" s="12">
        <v>13</v>
      </c>
      <c r="F6" s="13">
        <v>12.9976</v>
      </c>
      <c r="G6" s="14"/>
      <c r="H6" s="17">
        <f>F6/E6</f>
        <v>0.999815384615385</v>
      </c>
    </row>
    <row r="7" ht="32" customHeight="1" spans="1:8">
      <c r="A7" s="11"/>
      <c r="B7" s="16" t="s">
        <v>109</v>
      </c>
      <c r="C7" s="12">
        <v>50</v>
      </c>
      <c r="D7" s="12"/>
      <c r="E7" s="12">
        <v>13</v>
      </c>
      <c r="F7" s="13">
        <v>12.9976</v>
      </c>
      <c r="G7" s="14"/>
      <c r="H7" s="17">
        <f>F7/E7</f>
        <v>0.999815384615385</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99.99</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zoomScale="80" zoomScaleNormal="80" workbookViewId="0">
      <selection activeCell="I1" sqref="I$1:I$1048576"/>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9" width="10.1333333333333"/>
  </cols>
  <sheetData>
    <row r="1" ht="43" customHeight="1" spans="1:8">
      <c r="A1" s="2" t="s">
        <v>0</v>
      </c>
      <c r="B1" s="2"/>
      <c r="C1" s="2"/>
      <c r="D1" s="2"/>
      <c r="E1" s="2"/>
      <c r="F1" s="2"/>
      <c r="G1" s="2"/>
      <c r="H1" s="2"/>
    </row>
    <row r="2" ht="39" customHeight="1" spans="1:8">
      <c r="A2" s="3" t="s">
        <v>1</v>
      </c>
      <c r="B2" s="4" t="s">
        <v>121</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9">
      <c r="A5" s="11" t="s">
        <v>13</v>
      </c>
      <c r="B5" s="12"/>
      <c r="C5" s="7" t="s">
        <v>14</v>
      </c>
      <c r="D5" s="7"/>
      <c r="E5" s="12" t="s">
        <v>15</v>
      </c>
      <c r="F5" s="13" t="s">
        <v>16</v>
      </c>
      <c r="G5" s="14"/>
      <c r="H5" s="15" t="s">
        <v>17</v>
      </c>
      <c r="I5" s="29"/>
    </row>
    <row r="6" ht="32" customHeight="1" spans="1:8">
      <c r="A6" s="11"/>
      <c r="B6" s="16" t="s">
        <v>18</v>
      </c>
      <c r="C6" s="12">
        <v>134.676</v>
      </c>
      <c r="D6" s="12"/>
      <c r="E6" s="12">
        <v>134.676</v>
      </c>
      <c r="F6" s="13">
        <v>133.9335</v>
      </c>
      <c r="G6" s="14"/>
      <c r="H6" s="17">
        <f>F6/E6</f>
        <v>0.994486768243785</v>
      </c>
    </row>
    <row r="7" ht="32" customHeight="1" spans="1:8">
      <c r="A7" s="11"/>
      <c r="B7" s="16" t="s">
        <v>109</v>
      </c>
      <c r="C7" s="12">
        <v>134.676</v>
      </c>
      <c r="D7" s="12"/>
      <c r="E7" s="12">
        <v>134.676</v>
      </c>
      <c r="F7" s="13">
        <v>133.9335</v>
      </c>
      <c r="G7" s="14"/>
      <c r="H7" s="17">
        <f>F7/E7</f>
        <v>0.994486768243785</v>
      </c>
    </row>
    <row r="8" ht="32" customHeight="1" spans="1:9">
      <c r="A8" s="11"/>
      <c r="B8" s="12" t="s">
        <v>20</v>
      </c>
      <c r="C8" s="16"/>
      <c r="D8" s="16"/>
      <c r="E8" s="16"/>
      <c r="F8" s="13"/>
      <c r="G8" s="14"/>
      <c r="H8" s="18"/>
      <c r="I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1.98</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2</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2</v>
      </c>
    </row>
    <row r="30" ht="85"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96.98</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122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160</v>
      </c>
      <c r="D6" s="14"/>
      <c r="E6" s="30">
        <v>160</v>
      </c>
      <c r="F6" s="13">
        <v>160</v>
      </c>
      <c r="G6" s="14"/>
      <c r="H6" s="17">
        <f>F6/E6</f>
        <v>1</v>
      </c>
    </row>
    <row r="7" ht="32" customHeight="1" spans="1:8">
      <c r="A7" s="11"/>
      <c r="B7" s="16" t="s">
        <v>109</v>
      </c>
      <c r="C7" s="13">
        <v>160</v>
      </c>
      <c r="D7" s="14"/>
      <c r="E7" s="30">
        <v>160</v>
      </c>
      <c r="F7" s="13">
        <v>160</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zoomScale="80" zoomScaleNormal="80" workbookViewId="0">
      <selection activeCell="E7" sqref="E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9" width="10.1333333333333"/>
  </cols>
  <sheetData>
    <row r="1" ht="43" customHeight="1" spans="1:8">
      <c r="A1" s="2" t="s">
        <v>0</v>
      </c>
      <c r="B1" s="2"/>
      <c r="C1" s="2"/>
      <c r="D1" s="2"/>
      <c r="E1" s="2"/>
      <c r="F1" s="2"/>
      <c r="G1" s="2"/>
      <c r="H1" s="2"/>
    </row>
    <row r="2" ht="39" customHeight="1" spans="1:8">
      <c r="A2" s="3" t="s">
        <v>1</v>
      </c>
      <c r="B2" s="4" t="s">
        <v>123</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115</v>
      </c>
      <c r="G4" s="5"/>
      <c r="H4" s="6"/>
    </row>
    <row r="5" ht="32" customHeight="1" spans="1:9">
      <c r="A5" s="11" t="s">
        <v>13</v>
      </c>
      <c r="B5" s="12"/>
      <c r="C5" s="7" t="s">
        <v>14</v>
      </c>
      <c r="D5" s="7"/>
      <c r="E5" s="12" t="s">
        <v>15</v>
      </c>
      <c r="F5" s="13" t="s">
        <v>16</v>
      </c>
      <c r="G5" s="14"/>
      <c r="H5" s="15" t="s">
        <v>17</v>
      </c>
      <c r="I5" s="29"/>
    </row>
    <row r="6" ht="32" customHeight="1" spans="1:8">
      <c r="A6" s="11"/>
      <c r="B6" s="16" t="s">
        <v>18</v>
      </c>
      <c r="C6" s="12">
        <v>20</v>
      </c>
      <c r="D6" s="12"/>
      <c r="E6" s="30">
        <v>20</v>
      </c>
      <c r="F6" s="13">
        <v>19.997021</v>
      </c>
      <c r="G6" s="14"/>
      <c r="H6" s="17">
        <f>F6/E6</f>
        <v>0.99985105</v>
      </c>
    </row>
    <row r="7" ht="32" customHeight="1" spans="1:8">
      <c r="A7" s="11"/>
      <c r="B7" s="16" t="s">
        <v>109</v>
      </c>
      <c r="C7" s="12">
        <v>20</v>
      </c>
      <c r="D7" s="12"/>
      <c r="E7" s="30">
        <v>20</v>
      </c>
      <c r="F7" s="13">
        <v>19.997021</v>
      </c>
      <c r="G7" s="14"/>
      <c r="H7" s="17">
        <f>F7/E7</f>
        <v>0.99985105</v>
      </c>
    </row>
    <row r="8" ht="32" customHeight="1" spans="1:9">
      <c r="A8" s="11"/>
      <c r="B8" s="12" t="s">
        <v>20</v>
      </c>
      <c r="C8" s="16"/>
      <c r="D8" s="16"/>
      <c r="E8" s="16"/>
      <c r="F8" s="13"/>
      <c r="G8" s="14"/>
      <c r="H8" s="18"/>
      <c r="I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99.99</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124</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125</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4.9815</v>
      </c>
      <c r="D6" s="14"/>
      <c r="E6" s="12">
        <v>4.9815</v>
      </c>
      <c r="F6" s="13">
        <v>4.9815</v>
      </c>
      <c r="G6" s="14"/>
      <c r="H6" s="17">
        <f>F6/E6</f>
        <v>1</v>
      </c>
    </row>
    <row r="7" ht="32" customHeight="1" spans="1:8">
      <c r="A7" s="11"/>
      <c r="B7" s="16" t="s">
        <v>109</v>
      </c>
      <c r="C7" s="13">
        <v>4.9815</v>
      </c>
      <c r="D7" s="14"/>
      <c r="E7" s="12">
        <v>4.9815</v>
      </c>
      <c r="F7" s="13">
        <v>4.9815</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126</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127</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7.2</v>
      </c>
      <c r="D6" s="14"/>
      <c r="E6" s="7">
        <v>7.2</v>
      </c>
      <c r="F6" s="13">
        <v>7.2</v>
      </c>
      <c r="G6" s="14"/>
      <c r="H6" s="17">
        <f>F6/E6</f>
        <v>1</v>
      </c>
    </row>
    <row r="7" ht="32" customHeight="1" spans="1:8">
      <c r="A7" s="11"/>
      <c r="B7" s="16" t="s">
        <v>109</v>
      </c>
      <c r="C7" s="13">
        <v>7.2</v>
      </c>
      <c r="D7" s="14"/>
      <c r="E7" s="7">
        <v>7.2</v>
      </c>
      <c r="F7" s="13">
        <v>7.2</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128</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129</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0.78</v>
      </c>
      <c r="D6" s="14"/>
      <c r="E6" s="7">
        <v>0.78</v>
      </c>
      <c r="F6" s="13">
        <v>0.78</v>
      </c>
      <c r="G6" s="14"/>
      <c r="H6" s="17">
        <f>F6/E6</f>
        <v>1</v>
      </c>
    </row>
    <row r="7" ht="32" customHeight="1" spans="1:8">
      <c r="A7" s="11"/>
      <c r="B7" s="16" t="s">
        <v>109</v>
      </c>
      <c r="C7" s="13">
        <v>0.78</v>
      </c>
      <c r="D7" s="14"/>
      <c r="E7" s="7">
        <v>0.78</v>
      </c>
      <c r="F7" s="13">
        <v>0.78</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7" sqref="C7: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130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129</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28.4886</v>
      </c>
      <c r="D6" s="14"/>
      <c r="E6" s="12">
        <v>28.4886</v>
      </c>
      <c r="F6" s="13">
        <v>28.488554</v>
      </c>
      <c r="G6" s="14"/>
      <c r="H6" s="17">
        <f>F6/E6</f>
        <v>0.99999838531904</v>
      </c>
    </row>
    <row r="7" ht="32" customHeight="1" spans="1:8">
      <c r="A7" s="11"/>
      <c r="B7" s="16" t="s">
        <v>109</v>
      </c>
      <c r="C7" s="13">
        <v>28.4886</v>
      </c>
      <c r="D7" s="14"/>
      <c r="E7" s="12">
        <v>28.4886</v>
      </c>
      <c r="F7" s="13">
        <v>28.488554</v>
      </c>
      <c r="G7" s="14"/>
      <c r="H7" s="17">
        <f>F7/E7</f>
        <v>0.99999838531904</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131</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129</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147.04</v>
      </c>
      <c r="D6" s="14"/>
      <c r="E6" s="12">
        <v>147.04</v>
      </c>
      <c r="F6" s="13">
        <v>147.04</v>
      </c>
      <c r="G6" s="14"/>
      <c r="H6" s="17">
        <f>F6/E6</f>
        <v>1</v>
      </c>
    </row>
    <row r="7" ht="32" customHeight="1" spans="1:8">
      <c r="A7" s="11"/>
      <c r="B7" s="16" t="s">
        <v>109</v>
      </c>
      <c r="C7" s="13">
        <v>147.04</v>
      </c>
      <c r="D7" s="14"/>
      <c r="E7" s="12">
        <v>147.04</v>
      </c>
      <c r="F7" s="13">
        <v>147.04</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13</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B2" sqref="B2:D2"/>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131</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129</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2">
        <v>330</v>
      </c>
      <c r="D6" s="12"/>
      <c r="E6" s="12">
        <v>2.96</v>
      </c>
      <c r="F6" s="13">
        <v>2.9391</v>
      </c>
      <c r="G6" s="14"/>
      <c r="H6" s="17">
        <f>F6/E6</f>
        <v>0.992939189189189</v>
      </c>
    </row>
    <row r="7" ht="32" customHeight="1" spans="1:8">
      <c r="A7" s="11"/>
      <c r="B7" s="16" t="s">
        <v>109</v>
      </c>
      <c r="C7" s="12">
        <v>330</v>
      </c>
      <c r="D7" s="12"/>
      <c r="E7" s="12">
        <v>2.96</v>
      </c>
      <c r="F7" s="13">
        <v>2.9391</v>
      </c>
      <c r="G7" s="14"/>
      <c r="H7" s="17">
        <f>F7/E7</f>
        <v>0.992939189189189</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99.99</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80" zoomScaleNormal="80" workbookViewId="0">
      <selection activeCell="C6" sqref="C6:D7"/>
    </sheetView>
  </sheetViews>
  <sheetFormatPr defaultColWidth="9" defaultRowHeight="13.5"/>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 min="9" max="10" width="10.1333333333333"/>
  </cols>
  <sheetData>
    <row r="1" ht="43" customHeight="1" spans="1:8">
      <c r="A1" s="2" t="s">
        <v>0</v>
      </c>
      <c r="B1" s="2"/>
      <c r="C1" s="2"/>
      <c r="D1" s="2"/>
      <c r="E1" s="2"/>
      <c r="F1" s="2"/>
      <c r="G1" s="2"/>
      <c r="H1" s="2"/>
    </row>
    <row r="2" ht="39" customHeight="1" spans="1:8">
      <c r="A2" s="3" t="s">
        <v>1</v>
      </c>
      <c r="B2" s="4" t="s">
        <v>132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129</v>
      </c>
      <c r="G4" s="5"/>
      <c r="H4" s="6"/>
    </row>
    <row r="5" ht="32" customHeight="1" spans="1:10">
      <c r="A5" s="11" t="s">
        <v>13</v>
      </c>
      <c r="B5" s="12"/>
      <c r="C5" s="7" t="s">
        <v>14</v>
      </c>
      <c r="D5" s="7"/>
      <c r="E5" s="12" t="s">
        <v>15</v>
      </c>
      <c r="F5" s="13" t="s">
        <v>16</v>
      </c>
      <c r="G5" s="14"/>
      <c r="H5" s="15" t="s">
        <v>17</v>
      </c>
      <c r="I5" s="29"/>
      <c r="J5" s="29"/>
    </row>
    <row r="6" ht="32" customHeight="1" spans="1:8">
      <c r="A6" s="11"/>
      <c r="B6" s="16" t="s">
        <v>18</v>
      </c>
      <c r="C6" s="13">
        <v>0.1</v>
      </c>
      <c r="D6" s="14"/>
      <c r="E6" s="12">
        <v>0.1</v>
      </c>
      <c r="F6" s="13">
        <v>0.1</v>
      </c>
      <c r="G6" s="14"/>
      <c r="H6" s="17">
        <f>F6/E6</f>
        <v>1</v>
      </c>
    </row>
    <row r="7" ht="32" customHeight="1" spans="1:8">
      <c r="A7" s="11"/>
      <c r="B7" s="16" t="s">
        <v>109</v>
      </c>
      <c r="C7" s="13">
        <v>0.1</v>
      </c>
      <c r="D7" s="14"/>
      <c r="E7" s="12">
        <v>0.1</v>
      </c>
      <c r="F7" s="13">
        <v>0.1</v>
      </c>
      <c r="G7" s="14"/>
      <c r="H7" s="17">
        <f>F7/E7</f>
        <v>1</v>
      </c>
    </row>
    <row r="8" ht="32" customHeight="1" spans="1:10">
      <c r="A8" s="11"/>
      <c r="B8" s="12" t="s">
        <v>20</v>
      </c>
      <c r="C8" s="16"/>
      <c r="D8" s="16"/>
      <c r="E8" s="16"/>
      <c r="F8" s="13"/>
      <c r="G8" s="14"/>
      <c r="H8" s="18"/>
      <c r="I8" s="29"/>
      <c r="J8" s="29"/>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7" sqref="C7:D7"/>
    </sheetView>
  </sheetViews>
  <sheetFormatPr defaultColWidth="9" defaultRowHeight="13.5" outlineLevelCol="7"/>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68333333333333" style="1" customWidth="1"/>
  </cols>
  <sheetData>
    <row r="1" ht="43" customHeight="1" spans="1:8">
      <c r="A1" s="2" t="s">
        <v>0</v>
      </c>
      <c r="B1" s="2"/>
      <c r="C1" s="2"/>
      <c r="D1" s="2"/>
      <c r="E1" s="2"/>
      <c r="F1" s="2"/>
      <c r="G1" s="2"/>
      <c r="H1" s="2"/>
    </row>
    <row r="2" ht="39" customHeight="1" spans="1:8">
      <c r="A2" s="3" t="s">
        <v>1</v>
      </c>
      <c r="B2" s="4" t="s">
        <v>133</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134</v>
      </c>
      <c r="G4" s="5"/>
      <c r="H4" s="6"/>
    </row>
    <row r="5" ht="32" customHeight="1" spans="1:8">
      <c r="A5" s="11" t="s">
        <v>13</v>
      </c>
      <c r="B5" s="12"/>
      <c r="C5" s="7" t="s">
        <v>14</v>
      </c>
      <c r="D5" s="7"/>
      <c r="E5" s="12" t="s">
        <v>15</v>
      </c>
      <c r="F5" s="13" t="s">
        <v>16</v>
      </c>
      <c r="G5" s="14"/>
      <c r="H5" s="15" t="s">
        <v>17</v>
      </c>
    </row>
    <row r="6" ht="32" customHeight="1" spans="1:8">
      <c r="A6" s="11"/>
      <c r="B6" s="16" t="s">
        <v>18</v>
      </c>
      <c r="C6" s="13">
        <v>23.751</v>
      </c>
      <c r="D6" s="14"/>
      <c r="E6" s="12">
        <v>23.751</v>
      </c>
      <c r="F6" s="13">
        <v>23.748295</v>
      </c>
      <c r="G6" s="14"/>
      <c r="H6" s="17">
        <f>F6/E6</f>
        <v>0.999886110058524</v>
      </c>
    </row>
    <row r="7" ht="32" customHeight="1" spans="1:8">
      <c r="A7" s="11"/>
      <c r="B7" s="16" t="s">
        <v>109</v>
      </c>
      <c r="C7" s="13">
        <v>23.751</v>
      </c>
      <c r="D7" s="14"/>
      <c r="E7" s="12">
        <v>23.751</v>
      </c>
      <c r="F7" s="13">
        <v>23.748295</v>
      </c>
      <c r="G7" s="14"/>
      <c r="H7" s="17">
        <f>F7/E7</f>
        <v>0.999886110058524</v>
      </c>
    </row>
    <row r="8" ht="32" customHeight="1" spans="1:8">
      <c r="A8" s="11"/>
      <c r="B8" s="12"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2</v>
      </c>
    </row>
    <row r="30" ht="85"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97.99</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1833333333333" customWidth="1"/>
    <col min="3" max="3" width="11.4" customWidth="1"/>
    <col min="4" max="4" width="17.9666666666667" customWidth="1"/>
    <col min="5" max="5" width="37.9666666666667" customWidth="1"/>
    <col min="6" max="6" width="6.91666666666667" style="1" customWidth="1"/>
    <col min="7" max="7" width="73.5833333333333" customWidth="1"/>
    <col min="8" max="8" width="9.44166666666667" style="1" customWidth="1"/>
  </cols>
  <sheetData>
    <row r="1" ht="43" customHeight="1" spans="1:8">
      <c r="A1" s="2" t="s">
        <v>0</v>
      </c>
      <c r="B1" s="2"/>
      <c r="C1" s="2"/>
      <c r="D1" s="2"/>
      <c r="E1" s="2"/>
      <c r="F1" s="2"/>
      <c r="G1" s="2"/>
      <c r="H1" s="2"/>
    </row>
    <row r="2" ht="39" customHeight="1" spans="1:8">
      <c r="A2" s="3" t="s">
        <v>1</v>
      </c>
      <c r="B2" s="4" t="s">
        <v>135</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136</v>
      </c>
      <c r="G4" s="5"/>
      <c r="H4" s="6"/>
    </row>
    <row r="5" ht="32" customHeight="1" spans="1:8">
      <c r="A5" s="11" t="s">
        <v>13</v>
      </c>
      <c r="B5" s="12"/>
      <c r="C5" s="7" t="s">
        <v>14</v>
      </c>
      <c r="D5" s="7"/>
      <c r="E5" s="12" t="s">
        <v>15</v>
      </c>
      <c r="F5" s="13" t="s">
        <v>16</v>
      </c>
      <c r="G5" s="14"/>
      <c r="H5" s="15" t="s">
        <v>17</v>
      </c>
    </row>
    <row r="6" ht="32" customHeight="1" spans="1:8">
      <c r="A6" s="11"/>
      <c r="B6" s="16" t="s">
        <v>18</v>
      </c>
      <c r="C6" s="13">
        <v>14.999993</v>
      </c>
      <c r="D6" s="14"/>
      <c r="E6" s="12">
        <v>14.999993</v>
      </c>
      <c r="F6" s="13">
        <v>14.999993</v>
      </c>
      <c r="G6" s="14"/>
      <c r="H6" s="17">
        <f>F6/E6</f>
        <v>1</v>
      </c>
    </row>
    <row r="7" ht="32" customHeight="1" spans="1:8">
      <c r="A7" s="11"/>
      <c r="B7" s="16" t="s">
        <v>109</v>
      </c>
      <c r="C7" s="13">
        <v>14.999993</v>
      </c>
      <c r="D7" s="14"/>
      <c r="E7" s="12">
        <v>14.999993</v>
      </c>
      <c r="F7" s="13">
        <v>14.999993</v>
      </c>
      <c r="G7" s="14"/>
      <c r="H7" s="17">
        <f>F7/E7</f>
        <v>1</v>
      </c>
    </row>
    <row r="8" ht="32" customHeight="1" spans="1:8">
      <c r="A8" s="11"/>
      <c r="B8" s="12"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4" customHeight="1" spans="1:8">
      <c r="A10" s="20" t="s">
        <v>29</v>
      </c>
      <c r="B10" s="21">
        <v>10</v>
      </c>
      <c r="C10" s="20" t="s">
        <v>30</v>
      </c>
      <c r="D10" s="20" t="s">
        <v>31</v>
      </c>
      <c r="E10" s="22" t="s">
        <v>32</v>
      </c>
      <c r="F10" s="21">
        <v>2</v>
      </c>
      <c r="G10" s="22" t="s">
        <v>33</v>
      </c>
      <c r="H10" s="23">
        <v>2</v>
      </c>
    </row>
    <row r="11" ht="68" customHeight="1" spans="1:8">
      <c r="A11" s="20"/>
      <c r="B11" s="21"/>
      <c r="C11" s="20"/>
      <c r="D11" s="20" t="s">
        <v>34</v>
      </c>
      <c r="E11" s="22" t="s">
        <v>35</v>
      </c>
      <c r="F11" s="21">
        <v>2</v>
      </c>
      <c r="G11" s="22" t="s">
        <v>36</v>
      </c>
      <c r="H11" s="23">
        <v>2</v>
      </c>
    </row>
    <row r="12" ht="6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2" customHeight="1" spans="1:8">
      <c r="A20" s="20"/>
      <c r="B20" s="21"/>
      <c r="C20" s="21"/>
      <c r="D20" s="21" t="s">
        <v>66</v>
      </c>
      <c r="E20" s="22" t="s">
        <v>67</v>
      </c>
      <c r="F20" s="21">
        <v>4</v>
      </c>
      <c r="G20" s="22" t="s">
        <v>68</v>
      </c>
      <c r="H20" s="23">
        <v>4</v>
      </c>
    </row>
    <row r="21" ht="127"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79" customHeight="1" spans="1:8">
      <c r="A23" s="20"/>
      <c r="B23" s="21"/>
      <c r="C23" s="21" t="s">
        <v>75</v>
      </c>
      <c r="D23" s="21" t="s">
        <v>76</v>
      </c>
      <c r="E23" s="24" t="s">
        <v>77</v>
      </c>
      <c r="F23" s="21">
        <v>3</v>
      </c>
      <c r="G23" s="24" t="s">
        <v>78</v>
      </c>
      <c r="H23" s="23">
        <v>3</v>
      </c>
    </row>
    <row r="24" ht="54" customHeight="1" spans="1:8">
      <c r="A24" s="20"/>
      <c r="B24" s="21"/>
      <c r="C24" s="21"/>
      <c r="D24" s="21" t="s">
        <v>79</v>
      </c>
      <c r="E24" s="22" t="s">
        <v>80</v>
      </c>
      <c r="F24" s="21">
        <v>2</v>
      </c>
      <c r="G24" s="22" t="s">
        <v>81</v>
      </c>
      <c r="H24" s="23">
        <v>2</v>
      </c>
    </row>
    <row r="25" ht="82" customHeight="1" spans="1:8">
      <c r="A25" s="20"/>
      <c r="B25" s="21"/>
      <c r="C25" s="21"/>
      <c r="D25" s="21" t="s">
        <v>82</v>
      </c>
      <c r="E25" s="22" t="s">
        <v>83</v>
      </c>
      <c r="F25" s="21">
        <v>3</v>
      </c>
      <c r="G25" s="22" t="s">
        <v>84</v>
      </c>
      <c r="H25" s="23">
        <v>3</v>
      </c>
    </row>
    <row r="26" ht="81" customHeight="1" spans="1:8">
      <c r="A26" s="20"/>
      <c r="B26" s="21"/>
      <c r="C26" s="21"/>
      <c r="D26" s="21" t="s">
        <v>85</v>
      </c>
      <c r="E26" s="22" t="s">
        <v>86</v>
      </c>
      <c r="F26" s="21">
        <v>2</v>
      </c>
      <c r="G26" s="22" t="s">
        <v>87</v>
      </c>
      <c r="H26" s="23">
        <v>2</v>
      </c>
    </row>
    <row r="27" ht="96" customHeight="1" spans="1:8">
      <c r="A27" s="20" t="s">
        <v>88</v>
      </c>
      <c r="B27" s="21">
        <v>60</v>
      </c>
      <c r="C27" s="20" t="s">
        <v>89</v>
      </c>
      <c r="D27" s="20" t="s">
        <v>90</v>
      </c>
      <c r="E27" s="22" t="s">
        <v>91</v>
      </c>
      <c r="F27" s="21">
        <v>35</v>
      </c>
      <c r="G27" s="22" t="s">
        <v>92</v>
      </c>
      <c r="H27" s="23">
        <v>35</v>
      </c>
    </row>
    <row r="28" ht="78" customHeight="1" spans="1:8">
      <c r="A28" s="20"/>
      <c r="B28" s="21"/>
      <c r="C28" s="20" t="s">
        <v>93</v>
      </c>
      <c r="D28" s="20" t="s">
        <v>94</v>
      </c>
      <c r="E28" s="22" t="s">
        <v>95</v>
      </c>
      <c r="F28" s="25">
        <v>14</v>
      </c>
      <c r="G28" s="22" t="s">
        <v>96</v>
      </c>
      <c r="H28" s="23">
        <v>14</v>
      </c>
    </row>
    <row r="29" ht="75" customHeight="1" spans="1:8">
      <c r="A29" s="20"/>
      <c r="B29" s="21"/>
      <c r="C29" s="20" t="s">
        <v>97</v>
      </c>
      <c r="D29" s="20" t="s">
        <v>98</v>
      </c>
      <c r="E29" s="22" t="s">
        <v>99</v>
      </c>
      <c r="F29" s="21">
        <v>3</v>
      </c>
      <c r="G29" s="22" t="s">
        <v>100</v>
      </c>
      <c r="H29" s="23">
        <v>3</v>
      </c>
    </row>
    <row r="30" ht="85"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35"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24</vt:i4>
      </vt:variant>
    </vt:vector>
  </HeadingPairs>
  <TitlesOfParts>
    <vt:vector size="24" baseType="lpstr">
      <vt:lpstr>城中村综合整治</vt:lpstr>
      <vt:lpstr>基层党务工作</vt:lpstr>
      <vt:lpstr>民政管理工作 </vt:lpstr>
      <vt:lpstr>老龄工作 </vt:lpstr>
      <vt:lpstr>优抚支出</vt:lpstr>
      <vt:lpstr>社区妇联工作 </vt:lpstr>
      <vt:lpstr>社区团委建设经费 </vt:lpstr>
      <vt:lpstr>人大联络工作  </vt:lpstr>
      <vt:lpstr>人民武装事务经费</vt:lpstr>
      <vt:lpstr>社区工作</vt:lpstr>
      <vt:lpstr>鹭湖社区工作站运行</vt:lpstr>
      <vt:lpstr>鹭湖社区工作站运行 (2)</vt:lpstr>
      <vt:lpstr>综合治理服务</vt:lpstr>
      <vt:lpstr>社区民生微实事</vt:lpstr>
      <vt:lpstr>社区民生微实事 (2)</vt:lpstr>
      <vt:lpstr>维稳综治管理工作</vt:lpstr>
      <vt:lpstr>社区微型消防站</vt:lpstr>
      <vt:lpstr>社区消防巡查</vt:lpstr>
      <vt:lpstr>社区专职消防分队运营维护</vt:lpstr>
      <vt:lpstr>火灾高风险区域整治</vt:lpstr>
      <vt:lpstr>火灾高风险区域整治 (2)</vt:lpstr>
      <vt:lpstr>会计核算工作经费1</vt:lpstr>
      <vt:lpstr>日常宣传工作</vt:lpstr>
      <vt:lpstr>应急管理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