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<sst xmlns="http://schemas.openxmlformats.org/spreadsheetml/2006/main" count="113">
  <si>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</si>
  <si>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</si>
  <si>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企业服务工作经费</t>
  </si>
  <si>
    <t xml:space="preserve">项目类别 </t>
  </si>
  <si>
    <t>常规 （√ ）一次性（ ） 追加（ ）</t>
  </si>
  <si>
    <t>项目主管单位</t>
  </si>
  <si>
    <t>深圳市龙华区科技创新局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</si>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</sst>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7"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1" fillId="19"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1" fillId="21" borderId="0" applyNumberFormat="0" applyBorder="0" applyAlignment="0" applyProtection="0">
      <alignment vertical="center"/>
    </xf>
    <xf numFmtId="0" fontId="15" fillId="0" borderId="16" applyNumberFormat="0" applyFill="0" applyAlignment="0" applyProtection="0">
      <alignment vertical="center"/>
    </xf>
    <xf numFmtId="0" fontId="11" fillId="18" borderId="0" applyNumberFormat="0" applyBorder="0" applyAlignment="0" applyProtection="0">
      <alignment vertical="center"/>
    </xf>
    <xf numFmtId="0" fontId="17" fillId="20" borderId="13" applyNumberFormat="0" applyAlignment="0" applyProtection="0">
      <alignment vertical="center"/>
    </xf>
    <xf numFmtId="0" fontId="19" fillId="20" borderId="12" applyNumberFormat="0" applyAlignment="0" applyProtection="0">
      <alignment vertical="center"/>
    </xf>
    <xf numFmtId="0" fontId="25" fillId="23" borderId="17" applyNumberFormat="0" applyAlignment="0" applyProtection="0">
      <alignment vertical="center"/>
    </xf>
    <xf numFmtId="0" fontId="10" fillId="4" borderId="0" applyNumberFormat="0" applyBorder="0" applyAlignment="0" applyProtection="0">
      <alignment vertical="center"/>
    </xf>
    <xf numFmtId="0" fontId="11" fillId="24" borderId="0" applyNumberFormat="0" applyBorder="0" applyAlignment="0" applyProtection="0">
      <alignment vertical="center"/>
    </xf>
    <xf numFmtId="0" fontId="24" fillId="0" borderId="15" applyNumberFormat="0" applyFill="0" applyAlignment="0" applyProtection="0">
      <alignment vertical="center"/>
    </xf>
    <xf numFmtId="0" fontId="26" fillId="0" borderId="18" applyNumberFormat="0" applyFill="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10" fillId="7" borderId="0" applyNumberFormat="0" applyBorder="0" applyAlignment="0" applyProtection="0">
      <alignment vertical="center"/>
    </xf>
    <xf numFmtId="0" fontId="11" fillId="28" borderId="0" applyNumberFormat="0" applyBorder="0" applyAlignment="0" applyProtection="0">
      <alignment vertical="center"/>
    </xf>
    <xf numFmtId="0" fontId="10" fillId="29" borderId="0" applyNumberFormat="0" applyBorder="0" applyAlignment="0" applyProtection="0">
      <alignment vertical="center"/>
    </xf>
    <xf numFmtId="0" fontId="10" fillId="22"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11" fillId="16" borderId="0" applyNumberFormat="0" applyBorder="0" applyAlignment="0" applyProtection="0">
      <alignment vertical="center"/>
    </xf>
    <xf numFmtId="0" fontId="11" fillId="33" borderId="0" applyNumberFormat="0" applyBorder="0" applyAlignment="0" applyProtection="0">
      <alignment vertical="center"/>
    </xf>
    <xf numFmtId="0" fontId="10" fillId="34" borderId="0" applyNumberFormat="0" applyBorder="0" applyAlignment="0" applyProtection="0">
      <alignment vertical="center"/>
    </xf>
    <xf numFmtId="0" fontId="10" fillId="30" borderId="0" applyNumberFormat="0" applyBorder="0" applyAlignment="0" applyProtection="0">
      <alignment vertical="center"/>
    </xf>
    <xf numFmtId="0" fontId="11" fillId="15" borderId="0" applyNumberFormat="0" applyBorder="0" applyAlignment="0" applyProtection="0">
      <alignment vertical="center"/>
    </xf>
    <xf numFmtId="0" fontId="10" fillId="17" borderId="0" applyNumberFormat="0" applyBorder="0" applyAlignment="0" applyProtection="0">
      <alignment vertical="center"/>
    </xf>
    <xf numFmtId="0" fontId="11" fillId="14"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1" fillId="32"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25" workbookViewId="0">
      <selection activeCell="H21" sqref="H21"/>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119.9</v>
      </c>
      <c r="D6" s="18"/>
      <c r="E6" s="18">
        <v>112.9</v>
      </c>
      <c r="F6" s="19">
        <v>111.75</v>
      </c>
      <c r="G6" s="20"/>
      <c r="H6" s="21">
        <f>F6/E6</f>
        <v>0.989813994685562</v>
      </c>
    </row>
    <row r="7" customFormat="1" ht="32" customHeight="1" spans="1:8">
      <c r="A7" s="12"/>
      <c r="B7" s="17" t="s">
        <v>18</v>
      </c>
      <c r="C7" s="18">
        <v>119.9</v>
      </c>
      <c r="D7" s="18"/>
      <c r="E7" s="18">
        <v>112.9</v>
      </c>
      <c r="F7" s="19">
        <v>111.75</v>
      </c>
      <c r="G7" s="20"/>
      <c r="H7" s="21">
        <f>F7/E7</f>
        <v>0.989813994685562</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1.97962798937112</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2.96944198405669</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34">
        <f>F27*H6</f>
        <v>13.8573959255979</v>
      </c>
    </row>
    <row r="28" customFormat="1" ht="110" customHeight="1" spans="1:8">
      <c r="A28" s="31"/>
      <c r="B28" s="32"/>
      <c r="C28" s="31"/>
      <c r="D28" s="24" t="s">
        <v>92</v>
      </c>
      <c r="E28" s="26" t="s">
        <v>93</v>
      </c>
      <c r="F28" s="25">
        <v>12</v>
      </c>
      <c r="G28" s="26" t="s">
        <v>94</v>
      </c>
      <c r="H28" s="34">
        <f>F28*H6</f>
        <v>11.8777679362267</v>
      </c>
    </row>
    <row r="29" customFormat="1" ht="109" customHeight="1" spans="1:8">
      <c r="A29" s="31"/>
      <c r="B29" s="32"/>
      <c r="C29" s="33"/>
      <c r="D29" s="24" t="s">
        <v>95</v>
      </c>
      <c r="E29" s="26" t="s">
        <v>96</v>
      </c>
      <c r="F29" s="25">
        <v>9</v>
      </c>
      <c r="G29" s="26" t="s">
        <v>97</v>
      </c>
      <c r="H29" s="34">
        <f>F29*H6</f>
        <v>8.90832595217006</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99.5925597874225</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