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455"/>
  </bookViews>
  <sheets>
    <sheet name="Sheet2" sheetId="2" r:id="rId1"/>
  </sheets>
  <calcPr calcId="144525" concurrentCalc="0"/>
</workbook>
</file>

<file path=xl/sharedStrings.xml><?xml version="1.0" encoding="utf-8"?>
<sst xmlns="http://schemas.openxmlformats.org/spreadsheetml/2006/main" count="113">
  <si>
    <t>常规项目支出绩效自评（未编制绩效目标项目）</t>
  </si>
  <si>
    <t>项目名称</t>
  </si>
  <si>
    <t>办公设备购置(采购)</t>
  </si>
  <si>
    <t xml:space="preserve">项目类别 </t>
  </si>
  <si>
    <t>常规 （√ ）一次性（ ） 追加（ ）</t>
  </si>
  <si>
    <t>项目主管单位</t>
  </si>
  <si>
    <t>深圳市龙华区科技创新局</t>
  </si>
  <si>
    <t>项目实施单位</t>
  </si>
  <si>
    <t>项目周期</t>
  </si>
  <si>
    <t xml:space="preserve">  1 年</t>
  </si>
  <si>
    <t>项目属性</t>
  </si>
  <si>
    <t>新增（ ）  延续（ √ ）</t>
  </si>
  <si>
    <t>项目资金（万元）</t>
  </si>
  <si>
    <t>年初预算数</t>
  </si>
  <si>
    <t>全年预算数</t>
  </si>
  <si>
    <t>全年执行数</t>
  </si>
  <si>
    <t>执行率</t>
  </si>
  <si>
    <t>年度资金总额</t>
  </si>
  <si>
    <t xml:space="preserve">  其中：财政拨款</t>
  </si>
  <si>
    <t>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</si>
  <si>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</si>
  <si>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</si>
  <si>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</si>
  <si>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</si>
  <si>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</si>
  <si>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</si>
  <si>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</si>
  <si>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</si>
  <si>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</si>
  <si>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</si>
  <si>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</si>
  <si>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</si>
  <si>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</si>
  <si>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</si>
  <si>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</si>
  <si>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</si>
  <si>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</si>
  <si>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</si>
  <si>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</si>
  <si>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</si>
  <si>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</si>
  <si>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</si>
  <si>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t>①项目为促进事业发展所必需；
②项目设定的预期产出效益和效果符合正常的业绩水平；
③项目设定的绩效目标与预算规模、配比的关联性。
满足以上3点得满分，一项未满足扣1/3权重分，扣完为止。</t>
  </si>
  <si>
    <t>绩效指标明确性</t>
  </si>
  <si>
    <t>依据绩效目标设定的绩效指标是否清晰、细化、可衡量等，用以反映和考核项目绩效目标与项目实施的相符情况。</t>
  </si>
  <si>
    <t>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t>
  </si>
  <si>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</si>
  <si>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</si>
  <si>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</si>
  <si>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</si>
  <si>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</si>
  <si>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</si>
  <si>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</si>
  <si>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</si>
  <si>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</si>
  <si>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</si>
  <si>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</si>
  <si>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</si>
  <si>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</si>
  <si>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</si>
  <si>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</si>
  <si>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</si>
  <si>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</si>
  <si>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</si>
  <si>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</si>
  <si>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</si>
  <si>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</si>
  <si>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</si>
  <si>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</si>
  <si>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</si>
  <si>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</si>
  <si>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</si>
  <si>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</si>
  <si>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</si>
  <si>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</si>
  <si>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</si>
  <si>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</si>
  <si>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</si>
  <si>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</si>
  <si>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</si>
  <si>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</si>
  <si>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</si>
  <si>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</si>
  <si>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</si>
  <si>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</si>
  <si>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</si>
  <si>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</si>
  <si>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</si>
  <si>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</si>
  <si>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实际完成率
（产出数量）</t>
  </si>
  <si>
    <t>项目实施的实际产出数量与计划产出数量的比率，用以反映和考核项目产出数量目标的实现程度。
（可以设计项目数量完成率、计划任务完成率、计划工程数量完成率、计划培训人次数完成率、计划新建或改建项目完成率等指标）</t>
  </si>
  <si>
    <t>实际完成率=（实际产出数量/计划产出数量）×100%。
实际产出数量：一定时期（本年度或项目期）内项目实际产出的产品或提供的服务数量。
计划产出数量：项目绩效目标确定的在一定时期（本年度或项目期）内计划产出的产品或提供的服务数量。
实际完成率*权重分</t>
  </si>
  <si>
    <t>质量达标率
（产出质量）</t>
  </si>
  <si>
    <t>项目完成的质量达标产出数与实际产出数的比率，用以反映和考核项目产出的质量状况。
（可以设计项目产出（工程质量）验收合格率、项目产出质量达标率、培训合格率、服务质量达标等指标）</t>
  </si>
  <si>
    <t>质量达标率=（质量达标产出数量/计划完成产出数量）× 100%。
质量达标产出数：一定时期（本年度或项目期）内实际达到既定质量标准的产品或服务数量。
既定质量标准是指项目实施单位设立绩效目标时依据计划标准、行业标准、历史标准或其他标准而设定的绩效指标值。
质量达标率*权重分</t>
  </si>
  <si>
    <t>完成及时率
（产出时效）</t>
  </si>
  <si>
    <t>按计划时限完成的项目（项目构成部分）个数与项目（项目构成部分）总数的比率，用以反映项目完成的及时程度。
（可以设计项目数量完成及时率、计划任务完成及时率、计划培训人次数完成及时率、计划新建或改建项目完成及时率等指标）</t>
  </si>
  <si>
    <t>完成及时率=计划时限内实际完成的项目数量/计划时限内应完成的项目数量×100%。
完成及时率*权重分</t>
  </si>
  <si>
    <t>项目效益
（25）</t>
  </si>
  <si>
    <t>社会效益</t>
  </si>
  <si>
    <t>项目实施对社会发展所带来的直接或间接影响情况。
（可以设计社会公平性改善程度——基尼系数减低率、恩格尔系数降低率，人均收入增长率、项目获奖或获得表彰奖励次数、社会稳定程度提升率、社会精神文明改善程度等指标）</t>
  </si>
  <si>
    <t xml:space="preserve">
此四项指标为设置项目支出绩效评价指标时必须考虑的共性要素，可根据项目实际并结合绩效目标设立情况有选择的进行设置，并将其细化为相应的个性化指标。</t>
  </si>
  <si>
    <t>生态效益</t>
  </si>
  <si>
    <t>项目实施对生态环境所带来的直接或间接影响情况。
（可以设计空气质量优良天数增加率、水质优良天数、节能减排改善程度、人均绿地面积增长率、PM2.5下降率等指标）</t>
  </si>
  <si>
    <t>经济效益</t>
  </si>
  <si>
    <t>项目实施对经济发展所带来的直接或间接影响情况。
（可以设计投入产出比、产业产值增长率、利润增长率、税收增长率、出口金额增长率、人均产值增长率等指标）</t>
  </si>
  <si>
    <t>可持续影响力</t>
  </si>
  <si>
    <t>项目后续运行及成效发挥的可持续影响情况,以及项目能力建设情况。
（可以设计项目长效管理机制、人员队伍建设情况、人员培训情况、资金保障机制等指标）</t>
  </si>
  <si>
    <t>社会公众或服务对象满意度</t>
  </si>
  <si>
    <t>社会公众或服务对象对项目实施效果的满意程度。
（可以从管理层面、工作人员层面和直接受益者层面设计满意度指标和开展满意度调查）</t>
  </si>
  <si>
    <t>社会公众或服务对象是指因该项目实施而受到影响的部门（单位）、群体或个人。一般采取社会调查的方式。</t>
  </si>
  <si>
    <t>总计</t>
  </si>
  <si>
    <t>审核意见：审核通过</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</si>
</sst>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_ "/>
  </numFmts>
  <fonts count="29">
    <font>
      <sz val="11"/>
      <color theme="1"/>
      <name val="宋体"/>
      <charset val="134"/>
      <scheme val="minor"/>
    </font>
    <font>
      <b/>
      <sz val="16"/>
      <color rgb="FF000000"/>
      <name val="仿宋_GB2312"/>
      <charset val="134"/>
    </font>
    <font>
      <sz val="12"/>
      <color rgb="FF000000"/>
      <name val="宋体"/>
      <charset val="134"/>
      <scheme val="minor"/>
    </font>
    <font>
      <sz val="12"/>
      <color rgb="FF000000"/>
      <name val="宋体"/>
      <charset val="134"/>
      <scheme val="major"/>
    </font>
    <font>
      <u/>
      <sz val="12"/>
      <color rgb="FF000000"/>
      <name val="宋体"/>
      <charset val="134"/>
      <scheme val="minor"/>
    </font>
    <font>
      <sz val="12"/>
      <color theme="1"/>
      <name val="宋体"/>
      <charset val="134"/>
      <scheme val="minor"/>
    </font>
    <font>
      <sz val="12"/>
      <color rgb="FF000000"/>
      <name val="宋体"/>
      <charset val="134"/>
    </font>
    <font>
      <sz val="12"/>
      <color theme="1"/>
      <name val="宋体"/>
      <charset val="134"/>
      <scheme val="major"/>
    </font>
    <font>
      <b/>
      <sz val="12"/>
      <color theme="1"/>
      <name val="仿宋_GB2312"/>
      <charset val="134"/>
    </font>
    <font>
      <b/>
      <sz val="11"/>
      <color theme="1"/>
      <name val="宋体"/>
      <charset val="134"/>
      <scheme val="minor"/>
    </font>
    <font>
      <sz val="11"/>
      <color rgb="FFFF0000"/>
      <name val="宋体"/>
      <charset val="0"/>
      <scheme val="minor"/>
    </font>
    <font>
      <sz val="11"/>
      <color theme="1"/>
      <name val="宋体"/>
      <charset val="0"/>
      <scheme val="minor"/>
    </font>
    <font>
      <sz val="11"/>
      <color theme="0"/>
      <name val="宋体"/>
      <charset val="0"/>
      <scheme val="minor"/>
    </font>
    <font>
      <b/>
      <sz val="11"/>
      <color theme="3"/>
      <name val="宋体"/>
      <charset val="134"/>
      <scheme val="minor"/>
    </font>
    <font>
      <sz val="11"/>
      <color rgb="FF9C0006"/>
      <name val="宋体"/>
      <charset val="0"/>
      <scheme val="minor"/>
    </font>
    <font>
      <b/>
      <sz val="11"/>
      <color rgb="FF3F3F3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u/>
      <sz val="11"/>
      <color rgb="FF0000FF"/>
      <name val="宋体"/>
      <charset val="0"/>
      <scheme val="minor"/>
    </font>
    <font>
      <u/>
      <sz val="11"/>
      <color rgb="FF800080"/>
      <name val="宋体"/>
      <charset val="0"/>
      <scheme val="minor"/>
    </font>
    <font>
      <sz val="11"/>
      <color rgb="FF0061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rgb="FFFFFFFF"/>
      <name val="宋体"/>
      <charset val="0"/>
      <scheme val="minor"/>
    </font>
    <font>
      <b/>
      <sz val="11"/>
      <color theme="1"/>
      <name val="宋体"/>
      <charset val="0"/>
      <scheme val="minor"/>
    </font>
  </fonts>
  <fills count="35">
    <fill>
      <patternFill patternType="none"/>
    </fill>
    <fill>
      <patternFill patternType="gray125"/>
    </fill>
    <fill>
      <patternFill patternType="solid">
        <fgColor theme="0"/>
        <bgColor indexed="64"/>
      </patternFill>
    </fill>
    <fill>
      <patternFill patternType="solid">
        <fgColor theme="0" tint="-0.25"/>
        <bgColor indexed="64"/>
      </patternFill>
    </fill>
    <fill>
      <patternFill patternType="solid">
        <fgColor rgb="FFFFFFCC"/>
        <bgColor indexed="64"/>
      </patternFill>
    </fill>
    <fill>
      <patternFill patternType="solid">
        <fgColor theme="8" tint="0.599993896298105"/>
        <bgColor indexed="64"/>
      </patternFill>
    </fill>
    <fill>
      <patternFill patternType="solid">
        <fgColor theme="6"/>
        <bgColor indexed="64"/>
      </patternFill>
    </fill>
    <fill>
      <patternFill patternType="solid">
        <fgColor rgb="FFFFC7CE"/>
        <bgColor indexed="64"/>
      </patternFill>
    </fill>
    <fill>
      <patternFill patternType="solid">
        <fgColor theme="9"/>
        <bgColor indexed="64"/>
      </patternFill>
    </fill>
    <fill>
      <patternFill patternType="solid">
        <fgColor theme="4" tint="0.599993896298105"/>
        <bgColor indexed="64"/>
      </patternFill>
    </fill>
    <fill>
      <patternFill patternType="solid">
        <fgColor theme="4"/>
        <bgColor indexed="64"/>
      </patternFill>
    </fill>
    <fill>
      <patternFill patternType="solid">
        <fgColor rgb="FFF2F2F2"/>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rgb="FFFFEB9C"/>
        <bgColor indexed="64"/>
      </patternFill>
    </fill>
    <fill>
      <patternFill patternType="solid">
        <fgColor theme="6" tint="0.799981688894314"/>
        <bgColor indexed="64"/>
      </patternFill>
    </fill>
    <fill>
      <patternFill patternType="solid">
        <fgColor rgb="FFFFCC99"/>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tint="0.799981688894314"/>
        <bgColor indexed="64"/>
      </patternFill>
    </fill>
    <fill>
      <patternFill patternType="solid">
        <fgColor rgb="FFC6EFCE"/>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7"/>
        <bgColor indexed="64"/>
      </patternFill>
    </fill>
    <fill>
      <patternFill patternType="solid">
        <fgColor theme="5"/>
        <bgColor indexed="64"/>
      </patternFill>
    </fill>
    <fill>
      <patternFill patternType="solid">
        <fgColor rgb="FFA5A5A5"/>
        <bgColor indexed="64"/>
      </patternFill>
    </fill>
    <fill>
      <patternFill patternType="solid">
        <fgColor theme="8"/>
        <bgColor indexed="64"/>
      </patternFill>
    </fill>
    <fill>
      <patternFill patternType="solid">
        <fgColor theme="5" tint="0.599993896298105"/>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medium">
        <color theme="4" tint="0.49998474074526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15" borderId="0" applyNumberFormat="0" applyBorder="0" applyAlignment="0" applyProtection="0">
      <alignment vertical="center"/>
    </xf>
    <xf numFmtId="0" fontId="17" fillId="16"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2" borderId="0" applyNumberFormat="0" applyBorder="0" applyAlignment="0" applyProtection="0">
      <alignment vertical="center"/>
    </xf>
    <xf numFmtId="0" fontId="14" fillId="7" borderId="0" applyNumberFormat="0" applyBorder="0" applyAlignment="0" applyProtection="0">
      <alignment vertical="center"/>
    </xf>
    <xf numFmtId="43" fontId="0" fillId="0" borderId="0" applyFont="0" applyFill="0" applyBorder="0" applyAlignment="0" applyProtection="0">
      <alignment vertical="center"/>
    </xf>
    <xf numFmtId="0" fontId="12" fillId="20"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4" borderId="11" applyNumberFormat="0" applyFont="0" applyAlignment="0" applyProtection="0">
      <alignment vertical="center"/>
    </xf>
    <xf numFmtId="0" fontId="12" fillId="23" borderId="0" applyNumberFormat="0" applyBorder="0" applyAlignment="0" applyProtection="0">
      <alignment vertical="center"/>
    </xf>
    <xf numFmtId="0" fontId="13"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14" applyNumberFormat="0" applyFill="0" applyAlignment="0" applyProtection="0">
      <alignment vertical="center"/>
    </xf>
    <xf numFmtId="0" fontId="25" fillId="0" borderId="14" applyNumberFormat="0" applyFill="0" applyAlignment="0" applyProtection="0">
      <alignment vertical="center"/>
    </xf>
    <xf numFmtId="0" fontId="12" fillId="19" borderId="0" applyNumberFormat="0" applyBorder="0" applyAlignment="0" applyProtection="0">
      <alignment vertical="center"/>
    </xf>
    <xf numFmtId="0" fontId="13" fillId="0" borderId="15" applyNumberFormat="0" applyFill="0" applyAlignment="0" applyProtection="0">
      <alignment vertical="center"/>
    </xf>
    <xf numFmtId="0" fontId="12" fillId="27" borderId="0" applyNumberFormat="0" applyBorder="0" applyAlignment="0" applyProtection="0">
      <alignment vertical="center"/>
    </xf>
    <xf numFmtId="0" fontId="15" fillId="11" borderId="12" applyNumberFormat="0" applyAlignment="0" applyProtection="0">
      <alignment vertical="center"/>
    </xf>
    <xf numFmtId="0" fontId="18" fillId="11" borderId="13" applyNumberFormat="0" applyAlignment="0" applyProtection="0">
      <alignment vertical="center"/>
    </xf>
    <xf numFmtId="0" fontId="27" fillId="32" borderId="17" applyNumberFormat="0" applyAlignment="0" applyProtection="0">
      <alignment vertical="center"/>
    </xf>
    <xf numFmtId="0" fontId="11" fillId="18" borderId="0" applyNumberFormat="0" applyBorder="0" applyAlignment="0" applyProtection="0">
      <alignment vertical="center"/>
    </xf>
    <xf numFmtId="0" fontId="12" fillId="31" borderId="0" applyNumberFormat="0" applyBorder="0" applyAlignment="0" applyProtection="0">
      <alignment vertical="center"/>
    </xf>
    <xf numFmtId="0" fontId="26" fillId="0" borderId="16" applyNumberFormat="0" applyFill="0" applyAlignment="0" applyProtection="0">
      <alignment vertical="center"/>
    </xf>
    <xf numFmtId="0" fontId="28" fillId="0" borderId="18" applyNumberFormat="0" applyFill="0" applyAlignment="0" applyProtection="0">
      <alignment vertical="center"/>
    </xf>
    <xf numFmtId="0" fontId="21" fillId="22" borderId="0" applyNumberFormat="0" applyBorder="0" applyAlignment="0" applyProtection="0">
      <alignment vertical="center"/>
    </xf>
    <xf numFmtId="0" fontId="16" fillId="14" borderId="0" applyNumberFormat="0" applyBorder="0" applyAlignment="0" applyProtection="0">
      <alignment vertical="center"/>
    </xf>
    <xf numFmtId="0" fontId="11" fillId="21" borderId="0" applyNumberFormat="0" applyBorder="0" applyAlignment="0" applyProtection="0">
      <alignment vertical="center"/>
    </xf>
    <xf numFmtId="0" fontId="12" fillId="10" borderId="0" applyNumberFormat="0" applyBorder="0" applyAlignment="0" applyProtection="0">
      <alignment vertical="center"/>
    </xf>
    <xf numFmtId="0" fontId="11" fillId="17" borderId="0" applyNumberFormat="0" applyBorder="0" applyAlignment="0" applyProtection="0">
      <alignment vertical="center"/>
    </xf>
    <xf numFmtId="0" fontId="11" fillId="9" borderId="0" applyNumberFormat="0" applyBorder="0" applyAlignment="0" applyProtection="0">
      <alignment vertical="center"/>
    </xf>
    <xf numFmtId="0" fontId="11" fillId="26" borderId="0" applyNumberFormat="0" applyBorder="0" applyAlignment="0" applyProtection="0">
      <alignment vertical="center"/>
    </xf>
    <xf numFmtId="0" fontId="11" fillId="34" borderId="0" applyNumberFormat="0" applyBorder="0" applyAlignment="0" applyProtection="0">
      <alignment vertical="center"/>
    </xf>
    <xf numFmtId="0" fontId="12" fillId="6" borderId="0" applyNumberFormat="0" applyBorder="0" applyAlignment="0" applyProtection="0">
      <alignment vertical="center"/>
    </xf>
    <xf numFmtId="0" fontId="12" fillId="30" borderId="0" applyNumberFormat="0" applyBorder="0" applyAlignment="0" applyProtection="0">
      <alignment vertical="center"/>
    </xf>
    <xf numFmtId="0" fontId="11" fillId="25" borderId="0" applyNumberFormat="0" applyBorder="0" applyAlignment="0" applyProtection="0">
      <alignment vertical="center"/>
    </xf>
    <xf numFmtId="0" fontId="11" fillId="29" borderId="0" applyNumberFormat="0" applyBorder="0" applyAlignment="0" applyProtection="0">
      <alignment vertical="center"/>
    </xf>
    <xf numFmtId="0" fontId="12" fillId="33" borderId="0" applyNumberFormat="0" applyBorder="0" applyAlignment="0" applyProtection="0">
      <alignment vertical="center"/>
    </xf>
    <xf numFmtId="0" fontId="11" fillId="5" borderId="0" applyNumberFormat="0" applyBorder="0" applyAlignment="0" applyProtection="0">
      <alignment vertical="center"/>
    </xf>
    <xf numFmtId="0" fontId="12" fillId="13" borderId="0" applyNumberFormat="0" applyBorder="0" applyAlignment="0" applyProtection="0">
      <alignment vertical="center"/>
    </xf>
    <xf numFmtId="0" fontId="12" fillId="8" borderId="0" applyNumberFormat="0" applyBorder="0" applyAlignment="0" applyProtection="0">
      <alignment vertical="center"/>
    </xf>
    <xf numFmtId="0" fontId="11" fillId="28" borderId="0" applyNumberFormat="0" applyBorder="0" applyAlignment="0" applyProtection="0">
      <alignment vertical="center"/>
    </xf>
    <xf numFmtId="0" fontId="12" fillId="24" borderId="0" applyNumberFormat="0" applyBorder="0" applyAlignment="0" applyProtection="0">
      <alignment vertical="center"/>
    </xf>
  </cellStyleXfs>
  <cellXfs count="43">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2" borderId="4" xfId="0" applyFont="1" applyFill="1" applyBorder="1" applyAlignment="1">
      <alignment horizontal="center" vertical="center" wrapText="1"/>
    </xf>
    <xf numFmtId="10" fontId="1" fillId="0" borderId="1" xfId="11"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2" fillId="0" borderId="1" xfId="0" applyFont="1" applyBorder="1" applyAlignment="1">
      <alignment horizontal="center" vertical="center" wrapText="1"/>
    </xf>
    <xf numFmtId="0" fontId="5" fillId="0" borderId="1" xfId="0" applyFont="1" applyBorder="1" applyAlignment="1">
      <alignment horizontal="left" vertical="center" wrapText="1"/>
    </xf>
    <xf numFmtId="0" fontId="0" fillId="0" borderId="1" xfId="0" applyBorder="1" applyAlignment="1">
      <alignment horizontal="center" vertical="center"/>
    </xf>
    <xf numFmtId="0" fontId="5" fillId="0" borderId="5"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 xfId="0" applyFont="1" applyBorder="1" applyAlignment="1">
      <alignment horizontal="left" vertical="center" wrapText="1"/>
    </xf>
    <xf numFmtId="0" fontId="5" fillId="0" borderId="6" xfId="0" applyFont="1" applyBorder="1" applyAlignment="1">
      <alignment horizontal="center" vertical="center" wrapText="1"/>
    </xf>
    <xf numFmtId="0" fontId="2" fillId="0" borderId="6" xfId="0" applyFont="1" applyBorder="1" applyAlignment="1">
      <alignment horizontal="center" vertical="center" wrapText="1"/>
    </xf>
    <xf numFmtId="0" fontId="5" fillId="0" borderId="7" xfId="0" applyFont="1" applyBorder="1" applyAlignment="1">
      <alignment horizontal="center" vertical="center" wrapText="1"/>
    </xf>
    <xf numFmtId="176" fontId="0" fillId="0" borderId="1" xfId="0" applyNumberFormat="1" applyBorder="1" applyAlignment="1">
      <alignment horizontal="center" vertical="center"/>
    </xf>
    <xf numFmtId="0" fontId="5" fillId="0" borderId="1" xfId="0" applyFont="1" applyBorder="1" applyAlignment="1">
      <alignment vertical="center" wrapText="1"/>
    </xf>
    <xf numFmtId="0" fontId="5" fillId="0" borderId="1" xfId="0" applyFont="1" applyBorder="1" applyAlignment="1">
      <alignment horizontal="center" vertical="center"/>
    </xf>
    <xf numFmtId="0" fontId="5" fillId="0" borderId="5" xfId="0" applyFont="1" applyBorder="1" applyAlignment="1">
      <alignment horizontal="left" vertical="top" wrapText="1"/>
    </xf>
    <xf numFmtId="0" fontId="5" fillId="0" borderId="6" xfId="0" applyFont="1" applyBorder="1" applyAlignment="1">
      <alignment horizontal="left" vertical="top" wrapText="1"/>
    </xf>
    <xf numFmtId="0" fontId="2" fillId="0" borderId="7" xfId="0" applyFont="1" applyBorder="1" applyAlignment="1">
      <alignment horizontal="center" vertical="center" wrapText="1"/>
    </xf>
    <xf numFmtId="0" fontId="9" fillId="0" borderId="8" xfId="0" applyFont="1" applyBorder="1" applyAlignment="1">
      <alignment horizontal="left" vertical="center"/>
    </xf>
    <xf numFmtId="0" fontId="0" fillId="0" borderId="9" xfId="0" applyBorder="1" applyAlignment="1">
      <alignment horizontal="left" vertical="center"/>
    </xf>
    <xf numFmtId="0" fontId="0" fillId="0" borderId="10"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36"/>
  <sheetViews>
    <sheetView tabSelected="1" view="pageBreakPreview" zoomScaleNormal="80" zoomScaleSheetLayoutView="100" workbookViewId="0">
      <selection activeCell="F8" sqref="F8:G8"/>
    </sheetView>
  </sheetViews>
  <sheetFormatPr defaultColWidth="9" defaultRowHeight="13.5" outlineLevelCol="7"/>
  <cols>
    <col min="1" max="1" width="10.125" customWidth="1"/>
    <col min="2" max="2" width="16.75" customWidth="1"/>
    <col min="3" max="3" width="9.5" customWidth="1"/>
    <col min="4" max="4" width="16.625" customWidth="1"/>
    <col min="5" max="5" width="46.5" customWidth="1"/>
    <col min="6" max="6" width="6.91666666666667" style="1" customWidth="1"/>
    <col min="7" max="7" width="70.125" customWidth="1"/>
    <col min="8" max="8" width="11.875" style="1" customWidth="1"/>
  </cols>
  <sheetData>
    <row r="1" ht="43" customHeight="1" spans="1:8">
      <c r="A1" s="2" t="s">
        <v>0</v>
      </c>
      <c r="B1" s="2"/>
      <c r="C1" s="2"/>
      <c r="D1" s="2"/>
      <c r="E1" s="2"/>
      <c r="F1" s="2"/>
      <c r="G1" s="2"/>
      <c r="H1" s="2"/>
    </row>
    <row r="2" ht="32" customHeight="1" spans="1:8">
      <c r="A2" s="3" t="s">
        <v>1</v>
      </c>
      <c r="B2" s="4" t="s">
        <v>2</v>
      </c>
      <c r="C2" s="5"/>
      <c r="D2" s="6"/>
      <c r="E2" s="7" t="s">
        <v>3</v>
      </c>
      <c r="F2" s="8" t="s">
        <v>4</v>
      </c>
      <c r="G2" s="8"/>
      <c r="H2" s="6"/>
    </row>
    <row r="3" ht="32" customHeight="1" spans="1:8">
      <c r="A3" s="7" t="s">
        <v>5</v>
      </c>
      <c r="B3" s="8" t="s">
        <v>6</v>
      </c>
      <c r="C3" s="8"/>
      <c r="D3" s="8"/>
      <c r="E3" s="7" t="s">
        <v>7</v>
      </c>
      <c r="F3" s="8" t="s">
        <v>6</v>
      </c>
      <c r="G3" s="8"/>
      <c r="H3" s="7"/>
    </row>
    <row r="4" ht="32" customHeight="1" spans="1:8">
      <c r="A4" s="7" t="s">
        <v>8</v>
      </c>
      <c r="B4" s="9" t="s">
        <v>9</v>
      </c>
      <c r="C4" s="10"/>
      <c r="D4" s="11"/>
      <c r="E4" s="7" t="s">
        <v>10</v>
      </c>
      <c r="F4" s="8" t="s">
        <v>11</v>
      </c>
      <c r="G4" s="8"/>
      <c r="H4" s="6"/>
    </row>
    <row r="5" ht="32" customHeight="1" spans="1:8">
      <c r="A5" s="12" t="s">
        <v>12</v>
      </c>
      <c r="B5" s="13"/>
      <c r="C5" s="7" t="s">
        <v>13</v>
      </c>
      <c r="D5" s="7"/>
      <c r="E5" s="13" t="s">
        <v>14</v>
      </c>
      <c r="F5" s="14" t="s">
        <v>15</v>
      </c>
      <c r="G5" s="15"/>
      <c r="H5" s="16" t="s">
        <v>16</v>
      </c>
    </row>
    <row r="6" ht="32" customHeight="1" spans="1:8">
      <c r="A6" s="12"/>
      <c r="B6" s="17" t="s">
        <v>17</v>
      </c>
      <c r="C6" s="18">
        <v>14</v>
      </c>
      <c r="D6" s="18"/>
      <c r="E6" s="18">
        <v>14</v>
      </c>
      <c r="F6" s="19">
        <v>12.96</v>
      </c>
      <c r="G6" s="20"/>
      <c r="H6" s="21">
        <f>F6/E6</f>
        <v>0.925714285714286</v>
      </c>
    </row>
    <row r="7" ht="32" customHeight="1" spans="1:8">
      <c r="A7" s="12"/>
      <c r="B7" s="17" t="s">
        <v>18</v>
      </c>
      <c r="C7" s="18">
        <v>14</v>
      </c>
      <c r="D7" s="18"/>
      <c r="E7" s="18">
        <v>14</v>
      </c>
      <c r="F7" s="19">
        <v>12.96</v>
      </c>
      <c r="G7" s="20"/>
      <c r="H7" s="21">
        <f>F7/E7</f>
        <v>0.925714285714286</v>
      </c>
    </row>
    <row r="8" ht="32" customHeight="1" spans="1:8">
      <c r="A8" s="12"/>
      <c r="B8" s="17" t="s">
        <v>19</v>
      </c>
      <c r="C8" s="17"/>
      <c r="D8" s="17"/>
      <c r="E8" s="17"/>
      <c r="F8" s="14"/>
      <c r="G8" s="15"/>
      <c r="H8" s="22"/>
    </row>
    <row r="9" ht="37" customHeight="1" spans="1:8">
      <c r="A9" s="23" t="s">
        <v>20</v>
      </c>
      <c r="B9" s="23" t="s">
        <v>21</v>
      </c>
      <c r="C9" s="23" t="s">
        <v>22</v>
      </c>
      <c r="D9" s="23" t="s">
        <v>23</v>
      </c>
      <c r="E9" s="23" t="s">
        <v>24</v>
      </c>
      <c r="F9" s="23" t="s">
        <v>25</v>
      </c>
      <c r="G9" s="23" t="s">
        <v>26</v>
      </c>
      <c r="H9" s="23" t="s">
        <v>27</v>
      </c>
    </row>
    <row r="10" customFormat="1" ht="86" customHeight="1" spans="1:8">
      <c r="A10" s="24" t="s">
        <v>28</v>
      </c>
      <c r="B10" s="25">
        <v>10</v>
      </c>
      <c r="C10" s="24" t="s">
        <v>29</v>
      </c>
      <c r="D10" s="24" t="s">
        <v>30</v>
      </c>
      <c r="E10" s="26" t="s">
        <v>31</v>
      </c>
      <c r="F10" s="25">
        <v>2</v>
      </c>
      <c r="G10" s="26" t="s">
        <v>32</v>
      </c>
      <c r="H10" s="27">
        <v>2</v>
      </c>
    </row>
    <row r="11" customFormat="1" ht="73" customHeight="1" spans="1:8">
      <c r="A11" s="24"/>
      <c r="B11" s="25"/>
      <c r="C11" s="24"/>
      <c r="D11" s="24" t="s">
        <v>33</v>
      </c>
      <c r="E11" s="26" t="s">
        <v>34</v>
      </c>
      <c r="F11" s="25">
        <v>2</v>
      </c>
      <c r="G11" s="26" t="s">
        <v>35</v>
      </c>
      <c r="H11" s="27">
        <v>2</v>
      </c>
    </row>
    <row r="12" customFormat="1" ht="101" customHeight="1" spans="1:8">
      <c r="A12" s="24"/>
      <c r="B12" s="25"/>
      <c r="C12" s="24"/>
      <c r="D12" s="24" t="s">
        <v>36</v>
      </c>
      <c r="E12" s="26" t="s">
        <v>37</v>
      </c>
      <c r="F12" s="25">
        <v>2</v>
      </c>
      <c r="G12" s="26" t="s">
        <v>38</v>
      </c>
      <c r="H12" s="27">
        <v>2</v>
      </c>
    </row>
    <row r="13" customFormat="1" ht="89" customHeight="1" spans="1:8">
      <c r="A13" s="24"/>
      <c r="B13" s="25"/>
      <c r="C13" s="24" t="s">
        <v>39</v>
      </c>
      <c r="D13" s="24" t="s">
        <v>40</v>
      </c>
      <c r="E13" s="26" t="s">
        <v>41</v>
      </c>
      <c r="F13" s="25">
        <v>2</v>
      </c>
      <c r="G13" s="26" t="s">
        <v>42</v>
      </c>
      <c r="H13" s="27">
        <v>2</v>
      </c>
    </row>
    <row r="14" customFormat="1" ht="107" customHeight="1" spans="1:8">
      <c r="A14" s="24"/>
      <c r="B14" s="25"/>
      <c r="C14" s="24"/>
      <c r="D14" s="24" t="s">
        <v>43</v>
      </c>
      <c r="E14" s="26" t="s">
        <v>44</v>
      </c>
      <c r="F14" s="25">
        <v>2</v>
      </c>
      <c r="G14" s="26" t="s">
        <v>45</v>
      </c>
      <c r="H14" s="27">
        <v>2</v>
      </c>
    </row>
    <row r="15" customFormat="1" ht="128" customHeight="1" spans="1:8">
      <c r="A15" s="28" t="s">
        <v>46</v>
      </c>
      <c r="B15" s="29">
        <v>30</v>
      </c>
      <c r="C15" s="28" t="s">
        <v>47</v>
      </c>
      <c r="D15" s="25" t="s">
        <v>48</v>
      </c>
      <c r="E15" s="30" t="s">
        <v>49</v>
      </c>
      <c r="F15" s="25">
        <v>2</v>
      </c>
      <c r="G15" s="26" t="s">
        <v>50</v>
      </c>
      <c r="H15" s="27">
        <v>2</v>
      </c>
    </row>
    <row r="16" customFormat="1" ht="99" customHeight="1" spans="1:8">
      <c r="A16" s="31"/>
      <c r="B16" s="32"/>
      <c r="C16" s="33"/>
      <c r="D16" s="25" t="s">
        <v>51</v>
      </c>
      <c r="E16" s="30" t="s">
        <v>52</v>
      </c>
      <c r="F16" s="25">
        <v>2</v>
      </c>
      <c r="G16" s="26" t="s">
        <v>53</v>
      </c>
      <c r="H16" s="27">
        <v>2</v>
      </c>
    </row>
    <row r="17" customFormat="1" ht="43" customHeight="1" spans="1:8">
      <c r="A17" s="31"/>
      <c r="B17" s="32"/>
      <c r="C17" s="29" t="s">
        <v>54</v>
      </c>
      <c r="D17" s="25" t="s">
        <v>55</v>
      </c>
      <c r="E17" s="26" t="s">
        <v>56</v>
      </c>
      <c r="F17" s="25">
        <v>2</v>
      </c>
      <c r="G17" s="26" t="s">
        <v>57</v>
      </c>
      <c r="H17" s="34">
        <f>F17*H6</f>
        <v>1.85142857142857</v>
      </c>
    </row>
    <row r="18" customFormat="1" ht="43" customHeight="1" spans="1:8">
      <c r="A18" s="31"/>
      <c r="B18" s="32"/>
      <c r="C18" s="32"/>
      <c r="D18" s="25" t="s">
        <v>58</v>
      </c>
      <c r="E18" s="26" t="s">
        <v>59</v>
      </c>
      <c r="F18" s="25">
        <v>2</v>
      </c>
      <c r="G18" s="26" t="s">
        <v>60</v>
      </c>
      <c r="H18" s="27">
        <v>2</v>
      </c>
    </row>
    <row r="19" customFormat="1" ht="92" customHeight="1" spans="1:8">
      <c r="A19" s="31"/>
      <c r="B19" s="32"/>
      <c r="C19" s="29" t="s">
        <v>61</v>
      </c>
      <c r="D19" s="25" t="s">
        <v>62</v>
      </c>
      <c r="E19" s="26" t="s">
        <v>63</v>
      </c>
      <c r="F19" s="25">
        <v>2</v>
      </c>
      <c r="G19" s="26" t="s">
        <v>64</v>
      </c>
      <c r="H19" s="27">
        <v>2</v>
      </c>
    </row>
    <row r="20" customFormat="1" ht="105" customHeight="1" spans="1:8">
      <c r="A20" s="31"/>
      <c r="B20" s="32"/>
      <c r="C20" s="32"/>
      <c r="D20" s="25" t="s">
        <v>65</v>
      </c>
      <c r="E20" s="26" t="s">
        <v>66</v>
      </c>
      <c r="F20" s="25">
        <v>4</v>
      </c>
      <c r="G20" s="26" t="s">
        <v>67</v>
      </c>
      <c r="H20" s="27">
        <v>4</v>
      </c>
    </row>
    <row r="21" customFormat="1" ht="149" customHeight="1" spans="1:8">
      <c r="A21" s="31"/>
      <c r="B21" s="32"/>
      <c r="C21" s="32"/>
      <c r="D21" s="25" t="s">
        <v>68</v>
      </c>
      <c r="E21" s="26" t="s">
        <v>69</v>
      </c>
      <c r="F21" s="25">
        <v>3</v>
      </c>
      <c r="G21" s="26" t="s">
        <v>70</v>
      </c>
      <c r="H21" s="27">
        <v>3</v>
      </c>
    </row>
    <row r="22" customFormat="1" ht="85" customHeight="1" spans="1:8">
      <c r="A22" s="31"/>
      <c r="B22" s="32"/>
      <c r="C22" s="32"/>
      <c r="D22" s="25" t="s">
        <v>71</v>
      </c>
      <c r="E22" s="26" t="s">
        <v>72</v>
      </c>
      <c r="F22" s="25">
        <v>3</v>
      </c>
      <c r="G22" s="26" t="s">
        <v>73</v>
      </c>
      <c r="H22" s="27">
        <v>3</v>
      </c>
    </row>
    <row r="23" customFormat="1" ht="89" customHeight="1" spans="1:8">
      <c r="A23" s="31"/>
      <c r="B23" s="32"/>
      <c r="C23" s="29" t="s">
        <v>74</v>
      </c>
      <c r="D23" s="25" t="s">
        <v>75</v>
      </c>
      <c r="E23" s="30" t="s">
        <v>76</v>
      </c>
      <c r="F23" s="25">
        <v>3</v>
      </c>
      <c r="G23" s="30" t="s">
        <v>77</v>
      </c>
      <c r="H23" s="34">
        <f>F23*H6</f>
        <v>2.77714285714286</v>
      </c>
    </row>
    <row r="24" customFormat="1" ht="67" customHeight="1" spans="1:8">
      <c r="A24" s="31"/>
      <c r="B24" s="32"/>
      <c r="C24" s="32"/>
      <c r="D24" s="25" t="s">
        <v>78</v>
      </c>
      <c r="E24" s="26" t="s">
        <v>79</v>
      </c>
      <c r="F24" s="25">
        <v>2</v>
      </c>
      <c r="G24" s="26" t="s">
        <v>80</v>
      </c>
      <c r="H24" s="27">
        <v>2</v>
      </c>
    </row>
    <row r="25" customFormat="1" ht="91" customHeight="1" spans="1:8">
      <c r="A25" s="31"/>
      <c r="B25" s="32"/>
      <c r="C25" s="32"/>
      <c r="D25" s="25" t="s">
        <v>81</v>
      </c>
      <c r="E25" s="26" t="s">
        <v>82</v>
      </c>
      <c r="F25" s="25">
        <v>3</v>
      </c>
      <c r="G25" s="26" t="s">
        <v>83</v>
      </c>
      <c r="H25" s="27">
        <v>3</v>
      </c>
    </row>
    <row r="26" customFormat="1" ht="104" customHeight="1" spans="1:8">
      <c r="A26" s="31"/>
      <c r="B26" s="32"/>
      <c r="C26" s="32"/>
      <c r="D26" s="25" t="s">
        <v>84</v>
      </c>
      <c r="E26" s="26" t="s">
        <v>85</v>
      </c>
      <c r="F26" s="25">
        <v>2</v>
      </c>
      <c r="G26" s="26" t="s">
        <v>86</v>
      </c>
      <c r="H26" s="27">
        <v>2</v>
      </c>
    </row>
    <row r="27" customFormat="1" ht="115" customHeight="1" spans="1:8">
      <c r="A27" s="28" t="s">
        <v>87</v>
      </c>
      <c r="B27" s="29">
        <v>60</v>
      </c>
      <c r="C27" s="28" t="s">
        <v>88</v>
      </c>
      <c r="D27" s="24" t="s">
        <v>89</v>
      </c>
      <c r="E27" s="26" t="s">
        <v>90</v>
      </c>
      <c r="F27" s="25">
        <v>14</v>
      </c>
      <c r="G27" s="26" t="s">
        <v>91</v>
      </c>
      <c r="H27" s="27">
        <f>F27*H6</f>
        <v>12.96</v>
      </c>
    </row>
    <row r="28" customFormat="1" ht="110" customHeight="1" spans="1:8">
      <c r="A28" s="31"/>
      <c r="B28" s="32"/>
      <c r="C28" s="31"/>
      <c r="D28" s="24" t="s">
        <v>92</v>
      </c>
      <c r="E28" s="26" t="s">
        <v>93</v>
      </c>
      <c r="F28" s="25">
        <v>12</v>
      </c>
      <c r="G28" s="26" t="s">
        <v>94</v>
      </c>
      <c r="H28" s="34">
        <f>F28*H6</f>
        <v>11.1085714285714</v>
      </c>
    </row>
    <row r="29" customFormat="1" ht="109" customHeight="1" spans="1:8">
      <c r="A29" s="31"/>
      <c r="B29" s="32"/>
      <c r="C29" s="33"/>
      <c r="D29" s="24" t="s">
        <v>95</v>
      </c>
      <c r="E29" s="26" t="s">
        <v>96</v>
      </c>
      <c r="F29" s="25">
        <v>9</v>
      </c>
      <c r="G29" s="26" t="s">
        <v>97</v>
      </c>
      <c r="H29" s="34">
        <f>F29*H6</f>
        <v>8.33142857142857</v>
      </c>
    </row>
    <row r="30" customFormat="1" ht="126" customHeight="1" spans="1:8">
      <c r="A30" s="31"/>
      <c r="B30" s="32"/>
      <c r="C30" s="28" t="s">
        <v>98</v>
      </c>
      <c r="D30" s="24" t="s">
        <v>99</v>
      </c>
      <c r="E30" s="35" t="s">
        <v>100</v>
      </c>
      <c r="F30" s="36">
        <v>8</v>
      </c>
      <c r="G30" s="37" t="s">
        <v>101</v>
      </c>
      <c r="H30" s="27">
        <v>8</v>
      </c>
    </row>
    <row r="31" customFormat="1" ht="89" customHeight="1" spans="1:8">
      <c r="A31" s="31"/>
      <c r="B31" s="32"/>
      <c r="C31" s="31"/>
      <c r="D31" s="24" t="s">
        <v>102</v>
      </c>
      <c r="E31" s="26" t="s">
        <v>103</v>
      </c>
      <c r="F31" s="25">
        <v>4</v>
      </c>
      <c r="G31" s="38"/>
      <c r="H31" s="27">
        <v>4</v>
      </c>
    </row>
    <row r="32" customFormat="1" ht="98" customHeight="1" spans="1:8">
      <c r="A32" s="31"/>
      <c r="B32" s="32"/>
      <c r="C32" s="31"/>
      <c r="D32" s="24" t="s">
        <v>104</v>
      </c>
      <c r="E32" s="26" t="s">
        <v>105</v>
      </c>
      <c r="F32" s="25">
        <v>2</v>
      </c>
      <c r="G32" s="38"/>
      <c r="H32" s="27">
        <v>2</v>
      </c>
    </row>
    <row r="33" customFormat="1" ht="82" customHeight="1" spans="1:8">
      <c r="A33" s="31"/>
      <c r="B33" s="32"/>
      <c r="C33" s="31"/>
      <c r="D33" s="24" t="s">
        <v>106</v>
      </c>
      <c r="E33" s="26" t="s">
        <v>107</v>
      </c>
      <c r="F33" s="25">
        <v>3</v>
      </c>
      <c r="G33" s="38"/>
      <c r="H33" s="27">
        <v>3</v>
      </c>
    </row>
    <row r="34" customFormat="1" ht="82" customHeight="1" spans="1:8">
      <c r="A34" s="33"/>
      <c r="B34" s="39"/>
      <c r="C34" s="33"/>
      <c r="D34" s="24" t="s">
        <v>108</v>
      </c>
      <c r="E34" s="26" t="s">
        <v>109</v>
      </c>
      <c r="F34" s="25">
        <v>8</v>
      </c>
      <c r="G34" s="26" t="s">
        <v>110</v>
      </c>
      <c r="H34" s="27">
        <v>8</v>
      </c>
    </row>
    <row r="35" customFormat="1" ht="27" customHeight="1" spans="1:8">
      <c r="A35" s="24" t="s">
        <v>111</v>
      </c>
      <c r="B35" s="25">
        <v>100</v>
      </c>
      <c r="C35" s="25"/>
      <c r="D35" s="25"/>
      <c r="E35" s="25"/>
      <c r="F35" s="25">
        <f>SUM(F10:F34)</f>
        <v>100</v>
      </c>
      <c r="G35" s="30"/>
      <c r="H35" s="34">
        <f>SUM(H10:H34)</f>
        <v>97.0285714285714</v>
      </c>
    </row>
    <row r="36" ht="40" customHeight="1" spans="1:8">
      <c r="A36" s="40" t="s">
        <v>112</v>
      </c>
      <c r="B36" s="41"/>
      <c r="C36" s="41"/>
      <c r="D36" s="41"/>
      <c r="E36" s="41"/>
      <c r="F36" s="41"/>
      <c r="G36" s="41"/>
      <c r="H36" s="42"/>
    </row>
  </sheetData>
  <mergeCells count="32">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6:H36"/>
    <mergeCell ref="A5:A8"/>
    <mergeCell ref="A10:A14"/>
    <mergeCell ref="A15:A26"/>
    <mergeCell ref="A27:A34"/>
    <mergeCell ref="B10:B14"/>
    <mergeCell ref="B15:B26"/>
    <mergeCell ref="B27:B34"/>
    <mergeCell ref="C10:C12"/>
    <mergeCell ref="C13:C14"/>
    <mergeCell ref="C15:C16"/>
    <mergeCell ref="C17:C18"/>
    <mergeCell ref="C19:C22"/>
    <mergeCell ref="C23:C26"/>
    <mergeCell ref="C27:C29"/>
    <mergeCell ref="C30:C34"/>
    <mergeCell ref="G30:G33"/>
  </mergeCells>
  <printOptions horizontalCentered="1"/>
  <pageMargins left="0.393055555555556" right="0.393055555555556" top="1" bottom="1" header="0.5" footer="0.5"/>
  <pageSetup paperSize="9" scale="75"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微幸福</cp:lastModifiedBy>
  <dcterms:created xsi:type="dcterms:W3CDTF">2019-10-23T04:27:00Z</dcterms:created>
  <dcterms:modified xsi:type="dcterms:W3CDTF">2020-06-08T01:46:23Z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2052-10.8.0.6423</vt:lpwstr>
  </property>
</Properties>
</file>