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<sst xmlns="http://schemas.openxmlformats.org/spreadsheetml/2006/main" count="113">
  <si>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</si>
  <si>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</si>
  <si>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区信息化管理</t>
  </si>
  <si>
    <t xml:space="preserve">项目类别 </t>
  </si>
  <si>
    <t>常规 （√ ）一次性（ ） 追加（ ）</t>
  </si>
  <si>
    <t>项目主管单位</t>
  </si>
  <si>
    <t>深圳市龙华区科技创新局</t>
  </si>
  <si>
    <t>项目实施单位</t>
  </si>
  <si>
    <t>项目周期</t>
  </si>
  <si>
    <t xml:space="preserve">  1 年</t>
  </si>
  <si>
    <t>项目属性</t>
  </si>
  <si>
    <t>新增（ ）  延续（ √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</si>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</sst>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1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1" borderId="12" applyNumberFormat="0" applyFont="0" applyAlignment="0" applyProtection="0">
      <alignment vertical="center"/>
    </xf>
    <xf numFmtId="0" fontId="15" fillId="18"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15" fillId="14" borderId="0" applyNumberFormat="0" applyBorder="0" applyAlignment="0" applyProtection="0">
      <alignment vertical="center"/>
    </xf>
    <xf numFmtId="0" fontId="17" fillId="0" borderId="17" applyNumberFormat="0" applyFill="0" applyAlignment="0" applyProtection="0">
      <alignment vertical="center"/>
    </xf>
    <xf numFmtId="0" fontId="15" fillId="20" borderId="0" applyNumberFormat="0" applyBorder="0" applyAlignment="0" applyProtection="0">
      <alignment vertical="center"/>
    </xf>
    <xf numFmtId="0" fontId="20" fillId="19" borderId="15" applyNumberFormat="0" applyAlignment="0" applyProtection="0">
      <alignment vertical="center"/>
    </xf>
    <xf numFmtId="0" fontId="22" fillId="19" borderId="13" applyNumberFormat="0" applyAlignment="0" applyProtection="0">
      <alignment vertical="center"/>
    </xf>
    <xf numFmtId="0" fontId="12" fillId="7" borderId="11" applyNumberFormat="0" applyAlignment="0" applyProtection="0">
      <alignment vertical="center"/>
    </xf>
    <xf numFmtId="0" fontId="10" fillId="21" borderId="0" applyNumberFormat="0" applyBorder="0" applyAlignment="0" applyProtection="0">
      <alignment vertical="center"/>
    </xf>
    <xf numFmtId="0" fontId="15" fillId="23" borderId="0" applyNumberFormat="0" applyBorder="0" applyAlignment="0" applyProtection="0">
      <alignment vertical="center"/>
    </xf>
    <xf numFmtId="0" fontId="14" fillId="0" borderId="14" applyNumberFormat="0" applyFill="0" applyAlignment="0" applyProtection="0">
      <alignment vertical="center"/>
    </xf>
    <xf numFmtId="0" fontId="27" fillId="0" borderId="18" applyNumberFormat="0" applyFill="0" applyAlignment="0" applyProtection="0">
      <alignment vertical="center"/>
    </xf>
    <xf numFmtId="0" fontId="28" fillId="25" borderId="0" applyNumberFormat="0" applyBorder="0" applyAlignment="0" applyProtection="0">
      <alignment vertical="center"/>
    </xf>
    <xf numFmtId="0" fontId="19" fillId="17" borderId="0" applyNumberFormat="0" applyBorder="0" applyAlignment="0" applyProtection="0">
      <alignment vertical="center"/>
    </xf>
    <xf numFmtId="0" fontId="10" fillId="26" borderId="0" applyNumberFormat="0" applyBorder="0" applyAlignment="0" applyProtection="0">
      <alignment vertical="center"/>
    </xf>
    <xf numFmtId="0" fontId="15" fillId="28" borderId="0" applyNumberFormat="0" applyBorder="0" applyAlignment="0" applyProtection="0">
      <alignment vertical="center"/>
    </xf>
    <xf numFmtId="0" fontId="10" fillId="9" borderId="0" applyNumberFormat="0" applyBorder="0" applyAlignment="0" applyProtection="0">
      <alignment vertical="center"/>
    </xf>
    <xf numFmtId="0" fontId="10" fillId="6"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5" fillId="27" borderId="0" applyNumberFormat="0" applyBorder="0" applyAlignment="0" applyProtection="0">
      <alignment vertical="center"/>
    </xf>
    <xf numFmtId="0" fontId="15" fillId="22"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5" fillId="31" borderId="0" applyNumberFormat="0" applyBorder="0" applyAlignment="0" applyProtection="0">
      <alignment vertical="center"/>
    </xf>
    <xf numFmtId="0" fontId="10" fillId="32"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0" fillId="13" borderId="0" applyNumberFormat="0" applyBorder="0" applyAlignment="0" applyProtection="0">
      <alignment vertical="center"/>
    </xf>
    <xf numFmtId="0" fontId="15" fillId="16"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90" zoomScaleSheetLayoutView="100" topLeftCell="A31" workbookViewId="0">
      <selection activeCell="A36" sqref="A36:H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10</v>
      </c>
      <c r="D6" s="18"/>
      <c r="E6" s="18">
        <v>4.27</v>
      </c>
      <c r="F6" s="19">
        <v>4.27</v>
      </c>
      <c r="G6" s="20"/>
      <c r="H6" s="21">
        <f>F6/E6</f>
        <v>1</v>
      </c>
    </row>
    <row r="7" customFormat="1" ht="32" customHeight="1" spans="1:8">
      <c r="A7" s="12"/>
      <c r="B7" s="17" t="s">
        <v>18</v>
      </c>
      <c r="C7" s="18">
        <v>10</v>
      </c>
      <c r="D7" s="18"/>
      <c r="E7" s="18">
        <v>4.27</v>
      </c>
      <c r="F7" s="19">
        <v>4.27</v>
      </c>
      <c r="G7" s="20"/>
      <c r="H7" s="21">
        <f>F7/E7</f>
        <v>1</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2</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3</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27">
        <f>F27*H6</f>
        <v>14</v>
      </c>
    </row>
    <row r="28" customFormat="1" ht="110" customHeight="1" spans="1:8">
      <c r="A28" s="31"/>
      <c r="B28" s="32"/>
      <c r="C28" s="31"/>
      <c r="D28" s="24" t="s">
        <v>92</v>
      </c>
      <c r="E28" s="26" t="s">
        <v>93</v>
      </c>
      <c r="F28" s="25">
        <v>12</v>
      </c>
      <c r="G28" s="26" t="s">
        <v>94</v>
      </c>
      <c r="H28" s="34">
        <f>F28*H6</f>
        <v>12</v>
      </c>
    </row>
    <row r="29" customFormat="1" ht="109" customHeight="1" spans="1:8">
      <c r="A29" s="31"/>
      <c r="B29" s="32"/>
      <c r="C29" s="33"/>
      <c r="D29" s="24" t="s">
        <v>95</v>
      </c>
      <c r="E29" s="26" t="s">
        <v>96</v>
      </c>
      <c r="F29" s="25">
        <v>9</v>
      </c>
      <c r="G29" s="26" t="s">
        <v>97</v>
      </c>
      <c r="H29" s="34">
        <f>F29*H6</f>
        <v>9</v>
      </c>
    </row>
    <row r="30" customFormat="1" ht="126" customHeight="1" spans="1:8">
      <c r="A30" s="31"/>
      <c r="B30" s="32"/>
      <c r="C30" s="28" t="s">
        <v>98</v>
      </c>
      <c r="D30" s="24" t="s">
        <v>99</v>
      </c>
      <c r="E30" s="35" t="s">
        <v>100</v>
      </c>
      <c r="F30" s="36">
        <v>8</v>
      </c>
      <c r="G30" s="37" t="s">
        <v>101</v>
      </c>
      <c r="H30" s="27">
        <v>7</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7</v>
      </c>
    </row>
    <row r="35" customFormat="1" ht="27" customHeight="1" spans="1:8">
      <c r="A35" s="24" t="s">
        <v>111</v>
      </c>
      <c r="B35" s="25">
        <v>100</v>
      </c>
      <c r="C35" s="25"/>
      <c r="D35" s="25"/>
      <c r="E35" s="25"/>
      <c r="F35" s="25">
        <f>SUM(F10:F34)</f>
        <v>100</v>
      </c>
      <c r="G35" s="30"/>
      <c r="H35" s="34">
        <f>SUM(H10:H34)</f>
        <v>98</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