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<sst xmlns="http://schemas.openxmlformats.org/spreadsheetml/2006/main" count="113">
  <si>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</si>
  <si>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</si>
  <si>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日常管理事务</t>
  </si>
  <si>
    <t xml:space="preserve">项目类别 </t>
  </si>
  <si>
    <t>常规 （√ ）一次性（ ） 追加（ ）</t>
  </si>
  <si>
    <t>项目主管单位</t>
  </si>
  <si>
    <t>深圳市龙华区科技创新局</t>
  </si>
  <si>
    <t>项目实施单位</t>
  </si>
  <si>
    <t>项目周期</t>
  </si>
  <si>
    <t xml:space="preserve">  1 年</t>
  </si>
  <si>
    <t>项目属性</t>
  </si>
  <si>
    <t>新增（ ）  延续（ √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</si>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</sst>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176"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sz val="11"/>
      <color rgb="FF3F3F76"/>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2" borderId="0" applyNumberFormat="0" applyBorder="0" applyAlignment="0" applyProtection="0">
      <alignment vertical="center"/>
    </xf>
    <xf numFmtId="0" fontId="10"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4" borderId="11" applyNumberFormat="0" applyFont="0" applyAlignment="0" applyProtection="0">
      <alignment vertical="center"/>
    </xf>
    <xf numFmtId="0" fontId="18" fillId="18"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6" applyNumberFormat="0" applyFill="0" applyAlignment="0" applyProtection="0">
      <alignment vertical="center"/>
    </xf>
    <xf numFmtId="0" fontId="26" fillId="0" borderId="16" applyNumberFormat="0" applyFill="0" applyAlignment="0" applyProtection="0">
      <alignment vertical="center"/>
    </xf>
    <xf numFmtId="0" fontId="18" fillId="17" borderId="0" applyNumberFormat="0" applyBorder="0" applyAlignment="0" applyProtection="0">
      <alignment vertical="center"/>
    </xf>
    <xf numFmtId="0" fontId="13" fillId="0" borderId="14" applyNumberFormat="0" applyFill="0" applyAlignment="0" applyProtection="0">
      <alignment vertical="center"/>
    </xf>
    <xf numFmtId="0" fontId="18" fillId="16" borderId="0" applyNumberFormat="0" applyBorder="0" applyAlignment="0" applyProtection="0">
      <alignment vertical="center"/>
    </xf>
    <xf numFmtId="0" fontId="11" fillId="6" borderId="13" applyNumberFormat="0" applyAlignment="0" applyProtection="0">
      <alignment vertical="center"/>
    </xf>
    <xf numFmtId="0" fontId="22" fillId="6" borderId="12" applyNumberFormat="0" applyAlignment="0" applyProtection="0">
      <alignment vertical="center"/>
    </xf>
    <xf numFmtId="0" fontId="27" fillId="22" borderId="17" applyNumberFormat="0" applyAlignment="0" applyProtection="0">
      <alignment vertical="center"/>
    </xf>
    <xf numFmtId="0" fontId="14" fillId="15" borderId="0" applyNumberFormat="0" applyBorder="0" applyAlignment="0" applyProtection="0">
      <alignment vertical="center"/>
    </xf>
    <xf numFmtId="0" fontId="18" fillId="25" borderId="0" applyNumberFormat="0" applyBorder="0" applyAlignment="0" applyProtection="0">
      <alignment vertical="center"/>
    </xf>
    <xf numFmtId="0" fontId="21" fillId="0" borderId="15" applyNumberFormat="0" applyFill="0" applyAlignment="0" applyProtection="0">
      <alignment vertical="center"/>
    </xf>
    <xf numFmtId="0" fontId="28" fillId="0" borderId="18" applyNumberFormat="0" applyFill="0" applyAlignment="0" applyProtection="0">
      <alignment vertical="center"/>
    </xf>
    <xf numFmtId="0" fontId="16" fillId="11" borderId="0" applyNumberFormat="0" applyBorder="0" applyAlignment="0" applyProtection="0">
      <alignment vertical="center"/>
    </xf>
    <xf numFmtId="0" fontId="17" fillId="13" borderId="0" applyNumberFormat="0" applyBorder="0" applyAlignment="0" applyProtection="0">
      <alignment vertical="center"/>
    </xf>
    <xf numFmtId="0" fontId="14" fillId="10" borderId="0" applyNumberFormat="0" applyBorder="0" applyAlignment="0" applyProtection="0">
      <alignment vertical="center"/>
    </xf>
    <xf numFmtId="0" fontId="18" fillId="27" borderId="0" applyNumberFormat="0" applyBorder="0" applyAlignment="0" applyProtection="0">
      <alignment vertical="center"/>
    </xf>
    <xf numFmtId="0" fontId="14" fillId="29" borderId="0" applyNumberFormat="0" applyBorder="0" applyAlignment="0" applyProtection="0">
      <alignment vertical="center"/>
    </xf>
    <xf numFmtId="0" fontId="14" fillId="21" borderId="0" applyNumberFormat="0" applyBorder="0" applyAlignment="0" applyProtection="0">
      <alignment vertical="center"/>
    </xf>
    <xf numFmtId="0" fontId="14" fillId="9" borderId="0" applyNumberFormat="0" applyBorder="0" applyAlignment="0" applyProtection="0">
      <alignment vertical="center"/>
    </xf>
    <xf numFmtId="0" fontId="14" fillId="20" borderId="0" applyNumberFormat="0" applyBorder="0" applyAlignment="0" applyProtection="0">
      <alignment vertical="center"/>
    </xf>
    <xf numFmtId="0" fontId="18" fillId="24" borderId="0" applyNumberFormat="0" applyBorder="0" applyAlignment="0" applyProtection="0">
      <alignment vertical="center"/>
    </xf>
    <xf numFmtId="0" fontId="18" fillId="26" borderId="0" applyNumberFormat="0" applyBorder="0" applyAlignment="0" applyProtection="0">
      <alignment vertical="center"/>
    </xf>
    <xf numFmtId="0" fontId="14" fillId="28" borderId="0" applyNumberFormat="0" applyBorder="0" applyAlignment="0" applyProtection="0">
      <alignment vertical="center"/>
    </xf>
    <xf numFmtId="0" fontId="14" fillId="19" borderId="0" applyNumberFormat="0" applyBorder="0" applyAlignment="0" applyProtection="0">
      <alignment vertical="center"/>
    </xf>
    <xf numFmtId="0" fontId="18" fillId="23" borderId="0" applyNumberFormat="0" applyBorder="0" applyAlignment="0" applyProtection="0">
      <alignment vertical="center"/>
    </xf>
    <xf numFmtId="0" fontId="14"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4" fillId="33" borderId="0" applyNumberFormat="0" applyBorder="0" applyAlignment="0" applyProtection="0">
      <alignment vertical="center"/>
    </xf>
    <xf numFmtId="0" fontId="18" fillId="34"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80" zoomScaleSheetLayoutView="100" topLeftCell="A31" workbookViewId="0">
      <selection activeCell="A36" sqref="A36:H36"/>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customFormat="1" ht="43" customHeight="1" spans="1:8">
      <c r="A1" s="2" t="s">
        <v>0</v>
      </c>
      <c r="B1" s="2"/>
      <c r="C1" s="2"/>
      <c r="D1" s="2"/>
      <c r="E1" s="2"/>
      <c r="F1" s="2"/>
      <c r="G1" s="2"/>
      <c r="H1" s="2"/>
    </row>
    <row r="2" customFormat="1" ht="32" customHeight="1" spans="1:8">
      <c r="A2" s="3" t="s">
        <v>1</v>
      </c>
      <c r="B2" s="4" t="s">
        <v>2</v>
      </c>
      <c r="C2" s="5"/>
      <c r="D2" s="6"/>
      <c r="E2" s="7" t="s">
        <v>3</v>
      </c>
      <c r="F2" s="8" t="s">
        <v>4</v>
      </c>
      <c r="G2" s="8"/>
      <c r="H2" s="6"/>
    </row>
    <row r="3" customFormat="1" ht="32" customHeight="1" spans="1:8">
      <c r="A3" s="7" t="s">
        <v>5</v>
      </c>
      <c r="B3" s="8" t="s">
        <v>6</v>
      </c>
      <c r="C3" s="8"/>
      <c r="D3" s="8"/>
      <c r="E3" s="7" t="s">
        <v>7</v>
      </c>
      <c r="F3" s="8" t="s">
        <v>6</v>
      </c>
      <c r="G3" s="8"/>
      <c r="H3" s="7"/>
    </row>
    <row r="4" customFormat="1" ht="32" customHeight="1" spans="1:8">
      <c r="A4" s="7" t="s">
        <v>8</v>
      </c>
      <c r="B4" s="9" t="s">
        <v>9</v>
      </c>
      <c r="C4" s="10"/>
      <c r="D4" s="11"/>
      <c r="E4" s="7" t="s">
        <v>10</v>
      </c>
      <c r="F4" s="8" t="s">
        <v>11</v>
      </c>
      <c r="G4" s="8"/>
      <c r="H4" s="6"/>
    </row>
    <row r="5" customFormat="1" ht="32" customHeight="1" spans="1:8">
      <c r="A5" s="12" t="s">
        <v>12</v>
      </c>
      <c r="B5" s="13"/>
      <c r="C5" s="7" t="s">
        <v>13</v>
      </c>
      <c r="D5" s="7"/>
      <c r="E5" s="13" t="s">
        <v>14</v>
      </c>
      <c r="F5" s="14" t="s">
        <v>15</v>
      </c>
      <c r="G5" s="15"/>
      <c r="H5" s="16" t="s">
        <v>16</v>
      </c>
    </row>
    <row r="6" customFormat="1" ht="32" customHeight="1" spans="1:8">
      <c r="A6" s="12"/>
      <c r="B6" s="17" t="s">
        <v>17</v>
      </c>
      <c r="C6" s="18">
        <v>126</v>
      </c>
      <c r="D6" s="18"/>
      <c r="E6" s="18">
        <v>124</v>
      </c>
      <c r="F6" s="19">
        <v>124</v>
      </c>
      <c r="G6" s="20"/>
      <c r="H6" s="21">
        <f>F6/E6</f>
        <v>1</v>
      </c>
    </row>
    <row r="7" customFormat="1" ht="32" customHeight="1" spans="1:8">
      <c r="A7" s="12"/>
      <c r="B7" s="17" t="s">
        <v>18</v>
      </c>
      <c r="C7" s="18">
        <v>126</v>
      </c>
      <c r="D7" s="18"/>
      <c r="E7" s="18">
        <v>124</v>
      </c>
      <c r="F7" s="19">
        <v>124</v>
      </c>
      <c r="G7" s="20"/>
      <c r="H7" s="21">
        <f>F7/E7</f>
        <v>1</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58" customHeight="1" spans="1:8">
      <c r="A11" s="24"/>
      <c r="B11" s="25"/>
      <c r="C11" s="24"/>
      <c r="D11" s="24" t="s">
        <v>33</v>
      </c>
      <c r="E11" s="26" t="s">
        <v>34</v>
      </c>
      <c r="F11" s="25">
        <v>2</v>
      </c>
      <c r="G11" s="26" t="s">
        <v>35</v>
      </c>
      <c r="H11" s="27">
        <v>2</v>
      </c>
    </row>
    <row r="12" customFormat="1" ht="72"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2</v>
      </c>
    </row>
    <row r="18" customFormat="1" ht="43" customHeight="1" spans="1:8">
      <c r="A18" s="31"/>
      <c r="B18" s="32"/>
      <c r="C18" s="32"/>
      <c r="D18" s="25" t="s">
        <v>58</v>
      </c>
      <c r="E18" s="26" t="s">
        <v>59</v>
      </c>
      <c r="F18" s="25">
        <v>2</v>
      </c>
      <c r="G18" s="26" t="s">
        <v>60</v>
      </c>
      <c r="H18" s="27">
        <v>2</v>
      </c>
    </row>
    <row r="19" customFormat="1" ht="81"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3</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27">
        <f>F27*H6</f>
        <v>14</v>
      </c>
    </row>
    <row r="28" customFormat="1" ht="110" customHeight="1" spans="1:8">
      <c r="A28" s="31"/>
      <c r="B28" s="32"/>
      <c r="C28" s="31"/>
      <c r="D28" s="24" t="s">
        <v>92</v>
      </c>
      <c r="E28" s="26" t="s">
        <v>93</v>
      </c>
      <c r="F28" s="25">
        <v>12</v>
      </c>
      <c r="G28" s="26" t="s">
        <v>94</v>
      </c>
      <c r="H28" s="34">
        <f>F28*H6</f>
        <v>12</v>
      </c>
    </row>
    <row r="29" customFormat="1" ht="109" customHeight="1" spans="1:8">
      <c r="A29" s="31"/>
      <c r="B29" s="32"/>
      <c r="C29" s="33"/>
      <c r="D29" s="24" t="s">
        <v>95</v>
      </c>
      <c r="E29" s="26" t="s">
        <v>96</v>
      </c>
      <c r="F29" s="25">
        <v>9</v>
      </c>
      <c r="G29" s="26" t="s">
        <v>97</v>
      </c>
      <c r="H29" s="34">
        <f>F29*H6</f>
        <v>9</v>
      </c>
    </row>
    <row r="30" customFormat="1" ht="126" customHeight="1" spans="1:8">
      <c r="A30" s="31"/>
      <c r="B30" s="32"/>
      <c r="C30" s="28" t="s">
        <v>98</v>
      </c>
      <c r="D30" s="24" t="s">
        <v>99</v>
      </c>
      <c r="E30" s="35" t="s">
        <v>100</v>
      </c>
      <c r="F30" s="36">
        <v>8</v>
      </c>
      <c r="G30" s="37" t="s">
        <v>101</v>
      </c>
      <c r="H30" s="27">
        <v>7</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7</v>
      </c>
    </row>
    <row r="35" customFormat="1" ht="27" customHeight="1" spans="1:8">
      <c r="A35" s="24" t="s">
        <v>111</v>
      </c>
      <c r="B35" s="25">
        <v>100</v>
      </c>
      <c r="C35" s="25"/>
      <c r="D35" s="25"/>
      <c r="E35" s="25"/>
      <c r="F35" s="25">
        <f>SUM(F10:F34)</f>
        <v>100</v>
      </c>
      <c r="G35" s="30"/>
      <c r="H35" s="34">
        <f>SUM(H10:H34)</f>
        <v>98</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2020-06-05T09:11:59Z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