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<sst xmlns="http://schemas.openxmlformats.org/spreadsheetml/2006/main" count="113">
  <si>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</si>
  <si>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</si>
  <si>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机构运行辅助管理</t>
  </si>
  <si>
    <t xml:space="preserve">项目类别 </t>
  </si>
  <si>
    <t>常规 （√ ）一次性（ ） 追加（ ）</t>
  </si>
  <si>
    <t>项目主管单位</t>
  </si>
  <si>
    <t>深圳市龙华区科技创新局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</si>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</sst>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b/>
      <sz val="15"/>
      <color theme="3"/>
      <name val="宋体"/>
      <charset val="134"/>
      <scheme val="minor"/>
    </font>
    <font>
      <sz val="11"/>
      <color theme="0"/>
      <name val="宋体"/>
      <charset val="0"/>
      <scheme val="minor"/>
    </font>
    <font>
      <i/>
      <sz val="11"/>
      <color rgb="FF7F7F7F"/>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5"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8" fillId="15"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12" applyNumberFormat="0" applyFont="0" applyAlignment="0" applyProtection="0">
      <alignment vertical="center"/>
    </xf>
    <xf numFmtId="0" fontId="11" fillId="8"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11" applyNumberFormat="0" applyFill="0" applyAlignment="0" applyProtection="0">
      <alignment vertical="center"/>
    </xf>
    <xf numFmtId="0" fontId="14" fillId="0" borderId="11" applyNumberFormat="0" applyFill="0" applyAlignment="0" applyProtection="0">
      <alignment vertical="center"/>
    </xf>
    <xf numFmtId="0" fontId="11" fillId="21" borderId="0" applyNumberFormat="0" applyBorder="0" applyAlignment="0" applyProtection="0">
      <alignment vertical="center"/>
    </xf>
    <xf numFmtId="0" fontId="20" fillId="0" borderId="16" applyNumberFormat="0" applyFill="0" applyAlignment="0" applyProtection="0">
      <alignment vertical="center"/>
    </xf>
    <xf numFmtId="0" fontId="11" fillId="7" borderId="0" applyNumberFormat="0" applyBorder="0" applyAlignment="0" applyProtection="0">
      <alignment vertical="center"/>
    </xf>
    <xf numFmtId="0" fontId="22" fillId="12" borderId="14" applyNumberFormat="0" applyAlignment="0" applyProtection="0">
      <alignment vertical="center"/>
    </xf>
    <xf numFmtId="0" fontId="16" fillId="12" borderId="13" applyNumberFormat="0" applyAlignment="0" applyProtection="0">
      <alignment vertical="center"/>
    </xf>
    <xf numFmtId="0" fontId="25" fillId="25" borderId="17" applyNumberFormat="0" applyAlignment="0" applyProtection="0">
      <alignment vertical="center"/>
    </xf>
    <xf numFmtId="0" fontId="13" fillId="27" borderId="0" applyNumberFormat="0" applyBorder="0" applyAlignment="0" applyProtection="0">
      <alignment vertical="center"/>
    </xf>
    <xf numFmtId="0" fontId="11" fillId="28" borderId="0" applyNumberFormat="0" applyBorder="0" applyAlignment="0" applyProtection="0">
      <alignment vertical="center"/>
    </xf>
    <xf numFmtId="0" fontId="24" fillId="0" borderId="15" applyNumberFormat="0" applyFill="0" applyAlignment="0" applyProtection="0">
      <alignment vertical="center"/>
    </xf>
    <xf numFmtId="0" fontId="26" fillId="0" borderId="18" applyNumberFormat="0" applyFill="0" applyAlignment="0" applyProtection="0">
      <alignment vertical="center"/>
    </xf>
    <xf numFmtId="0" fontId="27" fillId="30" borderId="0" applyNumberFormat="0" applyBorder="0" applyAlignment="0" applyProtection="0">
      <alignment vertical="center"/>
    </xf>
    <xf numFmtId="0" fontId="28" fillId="32" borderId="0" applyNumberFormat="0" applyBorder="0" applyAlignment="0" applyProtection="0">
      <alignment vertical="center"/>
    </xf>
    <xf numFmtId="0" fontId="13" fillId="11" borderId="0" applyNumberFormat="0" applyBorder="0" applyAlignment="0" applyProtection="0">
      <alignment vertical="center"/>
    </xf>
    <xf numFmtId="0" fontId="11" fillId="34" borderId="0" applyNumberFormat="0" applyBorder="0" applyAlignment="0" applyProtection="0">
      <alignment vertical="center"/>
    </xf>
    <xf numFmtId="0" fontId="13" fillId="26" borderId="0" applyNumberFormat="0" applyBorder="0" applyAlignment="0" applyProtection="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0" fontId="13" fillId="17" borderId="0" applyNumberFormat="0" applyBorder="0" applyAlignment="0" applyProtection="0">
      <alignment vertical="center"/>
    </xf>
    <xf numFmtId="0" fontId="11" fillId="19" borderId="0" applyNumberFormat="0" applyBorder="0" applyAlignment="0" applyProtection="0">
      <alignment vertical="center"/>
    </xf>
    <xf numFmtId="0" fontId="11" fillId="6"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1" fillId="18" borderId="0" applyNumberFormat="0" applyBorder="0" applyAlignment="0" applyProtection="0">
      <alignment vertical="center"/>
    </xf>
    <xf numFmtId="0" fontId="13" fillId="14" borderId="0" applyNumberFormat="0" applyBorder="0" applyAlignment="0" applyProtection="0">
      <alignment vertical="center"/>
    </xf>
    <xf numFmtId="0" fontId="11" fillId="31" borderId="0" applyNumberFormat="0" applyBorder="0" applyAlignment="0" applyProtection="0">
      <alignment vertical="center"/>
    </xf>
    <xf numFmtId="0" fontId="11" fillId="33" borderId="0" applyNumberFormat="0" applyBorder="0" applyAlignment="0" applyProtection="0">
      <alignment vertical="center"/>
    </xf>
    <xf numFmtId="0" fontId="13" fillId="23" borderId="0" applyNumberFormat="0" applyBorder="0" applyAlignment="0" applyProtection="0">
      <alignment vertical="center"/>
    </xf>
    <xf numFmtId="0" fontId="11" fillId="20"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425</v>
      </c>
      <c r="D6" s="18"/>
      <c r="E6" s="18">
        <v>192.72</v>
      </c>
      <c r="F6" s="19">
        <v>191.37</v>
      </c>
      <c r="G6" s="20"/>
      <c r="H6" s="21">
        <f>F6/E6</f>
        <v>0.99299501867995</v>
      </c>
    </row>
    <row r="7" customFormat="1" ht="32" customHeight="1" spans="1:8">
      <c r="A7" s="12"/>
      <c r="B7" s="17" t="s">
        <v>18</v>
      </c>
      <c r="C7" s="18">
        <v>425</v>
      </c>
      <c r="D7" s="18"/>
      <c r="E7" s="18">
        <v>192.72</v>
      </c>
      <c r="F7" s="19">
        <v>191.37</v>
      </c>
      <c r="G7" s="20"/>
      <c r="H7" s="21">
        <f>F7/E7</f>
        <v>0.99299501867995</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1.9859900373599</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2</v>
      </c>
    </row>
    <row r="23" customFormat="1" ht="89" customHeight="1" spans="1:8">
      <c r="A23" s="31"/>
      <c r="B23" s="32"/>
      <c r="C23" s="29" t="s">
        <v>74</v>
      </c>
      <c r="D23" s="25" t="s">
        <v>75</v>
      </c>
      <c r="E23" s="30" t="s">
        <v>76</v>
      </c>
      <c r="F23" s="25">
        <v>3</v>
      </c>
      <c r="G23" s="30" t="s">
        <v>77</v>
      </c>
      <c r="H23" s="34">
        <f>F23*H6</f>
        <v>2.97898505603985</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13.9019302615193</v>
      </c>
    </row>
    <row r="28" customFormat="1" ht="110" customHeight="1" spans="1:8">
      <c r="A28" s="31"/>
      <c r="B28" s="32"/>
      <c r="C28" s="31"/>
      <c r="D28" s="24" t="s">
        <v>92</v>
      </c>
      <c r="E28" s="26" t="s">
        <v>93</v>
      </c>
      <c r="F28" s="25">
        <v>12</v>
      </c>
      <c r="G28" s="26" t="s">
        <v>94</v>
      </c>
      <c r="H28" s="34">
        <f>F28*H6</f>
        <v>11.9159402241594</v>
      </c>
    </row>
    <row r="29" customFormat="1" ht="109" customHeight="1" spans="1:8">
      <c r="A29" s="31"/>
      <c r="B29" s="32"/>
      <c r="C29" s="33"/>
      <c r="D29" s="24" t="s">
        <v>95</v>
      </c>
      <c r="E29" s="26" t="s">
        <v>96</v>
      </c>
      <c r="F29" s="25">
        <v>9</v>
      </c>
      <c r="G29" s="26" t="s">
        <v>97</v>
      </c>
      <c r="H29" s="34">
        <f>F29*H6</f>
        <v>8.93695516811955</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98.719800747198</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