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<sst xmlns="http://schemas.openxmlformats.org/spreadsheetml/2006/main" count="113">
  <si>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</si>
  <si>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</si>
  <si>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组织宣传事务</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</si>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</sst>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5" fillId="1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12" applyNumberFormat="0" applyFont="0" applyAlignment="0" applyProtection="0">
      <alignment vertical="center"/>
    </xf>
    <xf numFmtId="0" fontId="16" fillId="20"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7" fillId="0" borderId="15" applyNumberFormat="0" applyFill="0" applyAlignment="0" applyProtection="0">
      <alignment vertical="center"/>
    </xf>
    <xf numFmtId="0" fontId="16" fillId="26" borderId="0" applyNumberFormat="0" applyBorder="0" applyAlignment="0" applyProtection="0">
      <alignment vertical="center"/>
    </xf>
    <xf numFmtId="0" fontId="19" fillId="0" borderId="18" applyNumberFormat="0" applyFill="0" applyAlignment="0" applyProtection="0">
      <alignment vertical="center"/>
    </xf>
    <xf numFmtId="0" fontId="16" fillId="19" borderId="0" applyNumberFormat="0" applyBorder="0" applyAlignment="0" applyProtection="0">
      <alignment vertical="center"/>
    </xf>
    <xf numFmtId="0" fontId="11" fillId="9" borderId="11" applyNumberFormat="0" applyAlignment="0" applyProtection="0">
      <alignment vertical="center"/>
    </xf>
    <xf numFmtId="0" fontId="22" fillId="9" borderId="13" applyNumberFormat="0" applyAlignment="0" applyProtection="0">
      <alignment vertical="center"/>
    </xf>
    <xf numFmtId="0" fontId="26" fillId="25" borderId="16" applyNumberFormat="0" applyAlignment="0" applyProtection="0">
      <alignment vertical="center"/>
    </xf>
    <xf numFmtId="0" fontId="10" fillId="7" borderId="0" applyNumberFormat="0" applyBorder="0" applyAlignment="0" applyProtection="0">
      <alignment vertical="center"/>
    </xf>
    <xf numFmtId="0" fontId="16" fillId="17" borderId="0" applyNumberFormat="0" applyBorder="0" applyAlignment="0" applyProtection="0">
      <alignment vertical="center"/>
    </xf>
    <xf numFmtId="0" fontId="28" fillId="0" borderId="17" applyNumberFormat="0" applyFill="0" applyAlignment="0" applyProtection="0">
      <alignment vertical="center"/>
    </xf>
    <xf numFmtId="0" fontId="18" fillId="0" borderId="14" applyNumberFormat="0" applyFill="0" applyAlignment="0" applyProtection="0">
      <alignment vertical="center"/>
    </xf>
    <xf numFmtId="0" fontId="14" fillId="12" borderId="0" applyNumberFormat="0" applyBorder="0" applyAlignment="0" applyProtection="0">
      <alignment vertical="center"/>
    </xf>
    <xf numFmtId="0" fontId="21" fillId="21" borderId="0" applyNumberFormat="0" applyBorder="0" applyAlignment="0" applyProtection="0">
      <alignment vertical="center"/>
    </xf>
    <xf numFmtId="0" fontId="10" fillId="6" borderId="0" applyNumberFormat="0" applyBorder="0" applyAlignment="0" applyProtection="0">
      <alignment vertical="center"/>
    </xf>
    <xf numFmtId="0" fontId="16"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11" borderId="0" applyNumberFormat="0" applyBorder="0" applyAlignment="0" applyProtection="0">
      <alignment vertical="center"/>
    </xf>
    <xf numFmtId="0" fontId="10" fillId="29"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0" fillId="34" borderId="0" applyNumberFormat="0" applyBorder="0" applyAlignment="0" applyProtection="0">
      <alignment vertical="center"/>
    </xf>
    <xf numFmtId="0" fontId="10" fillId="28" borderId="0" applyNumberFormat="0" applyBorder="0" applyAlignment="0" applyProtection="0">
      <alignment vertical="center"/>
    </xf>
    <xf numFmtId="0" fontId="16" fillId="31" borderId="0" applyNumberFormat="0" applyBorder="0" applyAlignment="0" applyProtection="0">
      <alignment vertical="center"/>
    </xf>
    <xf numFmtId="0" fontId="10" fillId="27" borderId="0" applyNumberFormat="0" applyBorder="0" applyAlignment="0" applyProtection="0">
      <alignment vertical="center"/>
    </xf>
    <xf numFmtId="0" fontId="16" fillId="18" borderId="0" applyNumberFormat="0" applyBorder="0" applyAlignment="0" applyProtection="0">
      <alignment vertical="center"/>
    </xf>
    <xf numFmtId="0" fontId="16" fillId="30" borderId="0" applyNumberFormat="0" applyBorder="0" applyAlignment="0" applyProtection="0">
      <alignment vertical="center"/>
    </xf>
    <xf numFmtId="0" fontId="10" fillId="4" borderId="0" applyNumberFormat="0" applyBorder="0" applyAlignment="0" applyProtection="0">
      <alignment vertical="center"/>
    </xf>
    <xf numFmtId="0" fontId="16" fillId="15"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5.25"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155</v>
      </c>
      <c r="D6" s="18"/>
      <c r="E6" s="18">
        <v>95</v>
      </c>
      <c r="F6" s="19">
        <v>91.32</v>
      </c>
      <c r="G6" s="20"/>
      <c r="H6" s="21">
        <f>F6/E6</f>
        <v>0.961263157894737</v>
      </c>
    </row>
    <row r="7" customFormat="1" ht="32" customHeight="1" spans="1:8">
      <c r="A7" s="12"/>
      <c r="B7" s="17" t="s">
        <v>18</v>
      </c>
      <c r="C7" s="18">
        <v>155</v>
      </c>
      <c r="D7" s="18"/>
      <c r="E7" s="18">
        <v>95</v>
      </c>
      <c r="F7" s="19">
        <v>91.32</v>
      </c>
      <c r="G7" s="20"/>
      <c r="H7" s="21">
        <f>F7/E7</f>
        <v>0.961263157894737</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1.92252631578947</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2.88378947368421</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13.4576842105263</v>
      </c>
    </row>
    <row r="28" customFormat="1" ht="110" customHeight="1" spans="1:8">
      <c r="A28" s="31"/>
      <c r="B28" s="32"/>
      <c r="C28" s="31"/>
      <c r="D28" s="24" t="s">
        <v>92</v>
      </c>
      <c r="E28" s="26" t="s">
        <v>93</v>
      </c>
      <c r="F28" s="25">
        <v>12</v>
      </c>
      <c r="G28" s="26" t="s">
        <v>94</v>
      </c>
      <c r="H28" s="34">
        <f>F28*H6</f>
        <v>11.5351578947368</v>
      </c>
    </row>
    <row r="29" customFormat="1" ht="109" customHeight="1" spans="1:8">
      <c r="A29" s="31"/>
      <c r="B29" s="32"/>
      <c r="C29" s="33"/>
      <c r="D29" s="24" t="s">
        <v>95</v>
      </c>
      <c r="E29" s="26" t="s">
        <v>96</v>
      </c>
      <c r="F29" s="25">
        <v>9</v>
      </c>
      <c r="G29" s="26" t="s">
        <v>97</v>
      </c>
      <c r="H29" s="34">
        <f>F29*H6</f>
        <v>8.65136842105263</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98.4505263157894</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