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<sst xmlns="http://schemas.openxmlformats.org/spreadsheetml/2006/main" count="113">
  <si>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</si>
  <si>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</si>
  <si>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观澜高新技术产业园经费</t>
  </si>
  <si>
    <t xml:space="preserve">项目类别 </t>
  </si>
  <si>
    <t>常规 （√ ）一次性（ ） 追加（ ）</t>
  </si>
  <si>
    <t>项目主管单位</t>
  </si>
  <si>
    <t>深圳市龙华区科技创新局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</si>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</sst>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4"/>
        <bgColor indexed="64"/>
      </patternFill>
    </fill>
    <fill>
      <patternFill patternType="solid">
        <fgColor theme="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6"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4" borderId="15" applyNumberFormat="0" applyFont="0" applyAlignment="0" applyProtection="0">
      <alignment vertical="center"/>
    </xf>
    <xf numFmtId="0" fontId="11"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7" applyNumberFormat="0" applyFill="0" applyAlignment="0" applyProtection="0">
      <alignment vertical="center"/>
    </xf>
    <xf numFmtId="0" fontId="27" fillId="0" borderId="17" applyNumberFormat="0" applyFill="0" applyAlignment="0" applyProtection="0">
      <alignment vertical="center"/>
    </xf>
    <xf numFmtId="0" fontId="11" fillId="15" borderId="0" applyNumberFormat="0" applyBorder="0" applyAlignment="0" applyProtection="0">
      <alignment vertical="center"/>
    </xf>
    <xf numFmtId="0" fontId="22" fillId="0" borderId="18" applyNumberFormat="0" applyFill="0" applyAlignment="0" applyProtection="0">
      <alignment vertical="center"/>
    </xf>
    <xf numFmtId="0" fontId="11" fillId="7" borderId="0" applyNumberFormat="0" applyBorder="0" applyAlignment="0" applyProtection="0">
      <alignment vertical="center"/>
    </xf>
    <xf numFmtId="0" fontId="13" fillId="12" borderId="12" applyNumberFormat="0" applyAlignment="0" applyProtection="0">
      <alignment vertical="center"/>
    </xf>
    <xf numFmtId="0" fontId="18" fillId="12" borderId="14" applyNumberFormat="0" applyAlignment="0" applyProtection="0">
      <alignment vertical="center"/>
    </xf>
    <xf numFmtId="0" fontId="21" fillId="27" borderId="16" applyNumberFormat="0" applyAlignment="0" applyProtection="0">
      <alignment vertical="center"/>
    </xf>
    <xf numFmtId="0" fontId="10" fillId="26" borderId="0" applyNumberFormat="0" applyBorder="0" applyAlignment="0" applyProtection="0">
      <alignment vertical="center"/>
    </xf>
    <xf numFmtId="0" fontId="11" fillId="11" borderId="0" applyNumberFormat="0" applyBorder="0" applyAlignment="0" applyProtection="0">
      <alignment vertical="center"/>
    </xf>
    <xf numFmtId="0" fontId="15" fillId="0" borderId="13" applyNumberFormat="0" applyFill="0" applyAlignment="0" applyProtection="0">
      <alignment vertical="center"/>
    </xf>
    <xf numFmtId="0" fontId="12" fillId="0" borderId="11" applyNumberFormat="0" applyFill="0" applyAlignment="0" applyProtection="0">
      <alignment vertical="center"/>
    </xf>
    <xf numFmtId="0" fontId="17" fillId="18" borderId="0" applyNumberFormat="0" applyBorder="0" applyAlignment="0" applyProtection="0">
      <alignment vertical="center"/>
    </xf>
    <xf numFmtId="0" fontId="28" fillId="33" borderId="0" applyNumberFormat="0" applyBorder="0" applyAlignment="0" applyProtection="0">
      <alignment vertical="center"/>
    </xf>
    <xf numFmtId="0" fontId="10" fillId="5" borderId="0" applyNumberFormat="0" applyBorder="0" applyAlignment="0" applyProtection="0">
      <alignment vertical="center"/>
    </xf>
    <xf numFmtId="0" fontId="11" fillId="29" borderId="0" applyNumberFormat="0" applyBorder="0" applyAlignment="0" applyProtection="0">
      <alignment vertical="center"/>
    </xf>
    <xf numFmtId="0" fontId="10" fillId="31" borderId="0" applyNumberFormat="0" applyBorder="0" applyAlignment="0" applyProtection="0">
      <alignment vertical="center"/>
    </xf>
    <xf numFmtId="0" fontId="10" fillId="25" borderId="0" applyNumberFormat="0" applyBorder="0" applyAlignment="0" applyProtection="0">
      <alignment vertical="center"/>
    </xf>
    <xf numFmtId="0" fontId="10" fillId="17" borderId="0" applyNumberFormat="0" applyBorder="0" applyAlignment="0" applyProtection="0">
      <alignment vertical="center"/>
    </xf>
    <xf numFmtId="0" fontId="10" fillId="23" borderId="0" applyNumberFormat="0" applyBorder="0" applyAlignment="0" applyProtection="0">
      <alignment vertical="center"/>
    </xf>
    <xf numFmtId="0" fontId="11" fillId="21" borderId="0" applyNumberFormat="0" applyBorder="0" applyAlignment="0" applyProtection="0">
      <alignment vertical="center"/>
    </xf>
    <xf numFmtId="0" fontId="11" fillId="34" borderId="0" applyNumberFormat="0" applyBorder="0" applyAlignment="0" applyProtection="0">
      <alignment vertical="center"/>
    </xf>
    <xf numFmtId="0" fontId="10" fillId="9" borderId="0" applyNumberFormat="0" applyBorder="0" applyAlignment="0" applyProtection="0">
      <alignment vertical="center"/>
    </xf>
    <xf numFmtId="0" fontId="10" fillId="22" borderId="0" applyNumberFormat="0" applyBorder="0" applyAlignment="0" applyProtection="0">
      <alignment vertical="center"/>
    </xf>
    <xf numFmtId="0" fontId="11" fillId="20" borderId="0" applyNumberFormat="0" applyBorder="0" applyAlignment="0" applyProtection="0">
      <alignment vertical="center"/>
    </xf>
    <xf numFmtId="0" fontId="10" fillId="32"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10" fillId="14" borderId="0" applyNumberFormat="0" applyBorder="0" applyAlignment="0" applyProtection="0">
      <alignment vertical="center"/>
    </xf>
    <xf numFmtId="0" fontId="11" fillId="10"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50</v>
      </c>
      <c r="D6" s="18"/>
      <c r="E6" s="18">
        <v>48</v>
      </c>
      <c r="F6" s="19">
        <v>47.7</v>
      </c>
      <c r="G6" s="20"/>
      <c r="H6" s="21">
        <f>F6/E6</f>
        <v>0.99375</v>
      </c>
    </row>
    <row r="7" customFormat="1" ht="32" customHeight="1" spans="1:8">
      <c r="A7" s="12"/>
      <c r="B7" s="17" t="s">
        <v>18</v>
      </c>
      <c r="C7" s="18">
        <v>50</v>
      </c>
      <c r="D7" s="18"/>
      <c r="E7" s="18">
        <v>48</v>
      </c>
      <c r="F7" s="19">
        <v>47.7</v>
      </c>
      <c r="G7" s="20"/>
      <c r="H7" s="21">
        <f>F7/E7</f>
        <v>0.99375</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1.9875</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2.98125</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34">
        <f>F27*H6</f>
        <v>13.9125</v>
      </c>
    </row>
    <row r="28" customFormat="1" ht="110" customHeight="1" spans="1:8">
      <c r="A28" s="31"/>
      <c r="B28" s="32"/>
      <c r="C28" s="31"/>
      <c r="D28" s="24" t="s">
        <v>92</v>
      </c>
      <c r="E28" s="26" t="s">
        <v>93</v>
      </c>
      <c r="F28" s="25">
        <v>12</v>
      </c>
      <c r="G28" s="26" t="s">
        <v>94</v>
      </c>
      <c r="H28" s="34">
        <f>F28*H6</f>
        <v>11.925</v>
      </c>
    </row>
    <row r="29" customFormat="1" ht="109" customHeight="1" spans="1:8">
      <c r="A29" s="31"/>
      <c r="B29" s="32"/>
      <c r="C29" s="33"/>
      <c r="D29" s="24" t="s">
        <v>95</v>
      </c>
      <c r="E29" s="26" t="s">
        <v>96</v>
      </c>
      <c r="F29" s="25">
        <v>9</v>
      </c>
      <c r="G29" s="26" t="s">
        <v>97</v>
      </c>
      <c r="H29" s="34">
        <f>F29*H6</f>
        <v>8.94375</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99.75</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2020-06-05T08:59:08Z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