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20" windowHeight="9855" firstSheet="7" activeTab="13"/>
  </bookViews>
  <sheets>
    <sheet name="宣传资料购置及印刷" sheetId="1" r:id="rId1"/>
    <sheet name="办公家具及设备购置" sheetId="2" r:id="rId2"/>
    <sheet name="机构运行辅助管理" sheetId="3" r:id="rId3"/>
    <sheet name="证物封存保管室建设" sheetId="4" r:id="rId4"/>
    <sheet name="道德风范馆运营工作" sheetId="5" r:id="rId5"/>
    <sheet name="政令检查专项业务" sheetId="6" r:id="rId6"/>
    <sheet name="信访工作经费" sheetId="7" r:id="rId7"/>
    <sheet name="案件核查" sheetId="8" r:id="rId8"/>
    <sheet name="案件审理" sheetId="9" r:id="rId9"/>
    <sheet name="派出驻点工作" sheetId="10" r:id="rId10"/>
    <sheet name="案件安保服务" sheetId="11" r:id="rId11"/>
    <sheet name="零星工程" sheetId="12" r:id="rId12"/>
    <sheet name="计划生育考核" sheetId="13" r:id="rId13"/>
    <sheet name="政府绩效考核专项经费" sheetId="14" r:id="rId14"/>
  </sheets>
  <definedNames>
    <definedName name="_xlnm.Print_Area" localSheetId="0">宣传资料购置及印刷!$A$1:$H$36</definedName>
    <definedName name="_xlnm.Print_Titles" localSheetId="0">宣传资料购置及印刷!$1:$9</definedName>
  </definedNames>
  <calcPr calcId="124519" calcMode="manual"/>
</workbook>
</file>

<file path=xl/calcChain.xml><?xml version="1.0" encoding="utf-8"?>
<calcChain xmlns="http://schemas.openxmlformats.org/spreadsheetml/2006/main">
  <c r="F35" i="14"/>
  <c r="H35" s="1"/>
  <c r="H34"/>
  <c r="H33"/>
  <c r="H32"/>
  <c r="H31"/>
  <c r="H30"/>
  <c r="H29"/>
  <c r="H28"/>
  <c r="H27"/>
  <c r="H26"/>
  <c r="H25"/>
  <c r="H24"/>
  <c r="H23"/>
  <c r="H22"/>
  <c r="H21"/>
  <c r="H20"/>
  <c r="H19"/>
  <c r="H18"/>
  <c r="H17"/>
  <c r="H16"/>
  <c r="H15"/>
  <c r="H14"/>
  <c r="H13"/>
  <c r="H12"/>
  <c r="H11"/>
  <c r="H10"/>
  <c r="F7"/>
  <c r="E7"/>
  <c r="C7"/>
  <c r="H6"/>
  <c r="H7" s="1"/>
  <c r="F35" i="13"/>
  <c r="H35" s="1"/>
  <c r="H34"/>
  <c r="H33"/>
  <c r="H32"/>
  <c r="H31"/>
  <c r="H30"/>
  <c r="H29"/>
  <c r="H28"/>
  <c r="H27"/>
  <c r="H26"/>
  <c r="H25"/>
  <c r="H24"/>
  <c r="H23"/>
  <c r="H22"/>
  <c r="H21"/>
  <c r="H20"/>
  <c r="H19"/>
  <c r="H18"/>
  <c r="H17"/>
  <c r="H16"/>
  <c r="H15"/>
  <c r="H14"/>
  <c r="H13"/>
  <c r="H12"/>
  <c r="H11"/>
  <c r="H10"/>
  <c r="F7"/>
  <c r="E7"/>
  <c r="C7"/>
  <c r="H6"/>
  <c r="H7" s="1"/>
  <c r="H35" i="12"/>
  <c r="F35"/>
  <c r="H34"/>
  <c r="H33"/>
  <c r="H32"/>
  <c r="H31"/>
  <c r="H30"/>
  <c r="H29"/>
  <c r="H28"/>
  <c r="H27"/>
  <c r="H26"/>
  <c r="H25"/>
  <c r="H24"/>
  <c r="H23"/>
  <c r="H22"/>
  <c r="H21"/>
  <c r="H20"/>
  <c r="H19"/>
  <c r="H18"/>
  <c r="H17"/>
  <c r="H16"/>
  <c r="H15"/>
  <c r="H14"/>
  <c r="H13"/>
  <c r="H12"/>
  <c r="H11"/>
  <c r="H10"/>
  <c r="F7"/>
  <c r="E7"/>
  <c r="C7"/>
  <c r="H6"/>
  <c r="H7" s="1"/>
  <c r="F35" i="11"/>
  <c r="H35" s="1"/>
  <c r="H34"/>
  <c r="H33"/>
  <c r="H32"/>
  <c r="H31"/>
  <c r="H30"/>
  <c r="H29"/>
  <c r="H28"/>
  <c r="H27"/>
  <c r="H26"/>
  <c r="H25"/>
  <c r="H24"/>
  <c r="H23"/>
  <c r="H22"/>
  <c r="H21"/>
  <c r="H20"/>
  <c r="H19"/>
  <c r="H18"/>
  <c r="H17"/>
  <c r="H16"/>
  <c r="H15"/>
  <c r="H14"/>
  <c r="H13"/>
  <c r="H12"/>
  <c r="H11"/>
  <c r="H10"/>
  <c r="F7"/>
  <c r="E7"/>
  <c r="C7"/>
  <c r="H6"/>
  <c r="H7" s="1"/>
  <c r="F35" i="10"/>
  <c r="H35" s="1"/>
  <c r="H34"/>
  <c r="H33"/>
  <c r="H32"/>
  <c r="H31"/>
  <c r="H30"/>
  <c r="H29"/>
  <c r="H28"/>
  <c r="H27"/>
  <c r="H26"/>
  <c r="H25"/>
  <c r="H24"/>
  <c r="H23"/>
  <c r="H22"/>
  <c r="H21"/>
  <c r="H20"/>
  <c r="H19"/>
  <c r="H18"/>
  <c r="H17"/>
  <c r="H16"/>
  <c r="H15"/>
  <c r="H14"/>
  <c r="H13"/>
  <c r="H12"/>
  <c r="H11"/>
  <c r="H10"/>
  <c r="F7"/>
  <c r="E7"/>
  <c r="C7"/>
  <c r="H6"/>
  <c r="H7" s="1"/>
  <c r="H35" i="9"/>
  <c r="F35"/>
  <c r="H34"/>
  <c r="H33"/>
  <c r="H32"/>
  <c r="H31"/>
  <c r="H30"/>
  <c r="H29"/>
  <c r="H28"/>
  <c r="H27"/>
  <c r="H26"/>
  <c r="H25"/>
  <c r="H24"/>
  <c r="H23"/>
  <c r="H22"/>
  <c r="H21"/>
  <c r="H20"/>
  <c r="H19"/>
  <c r="H18"/>
  <c r="H17"/>
  <c r="H16"/>
  <c r="H15"/>
  <c r="H14"/>
  <c r="H13"/>
  <c r="H12"/>
  <c r="H11"/>
  <c r="H10"/>
  <c r="F7"/>
  <c r="E7"/>
  <c r="C7"/>
  <c r="H6"/>
  <c r="H7" s="1"/>
  <c r="H35" i="8"/>
  <c r="F35"/>
  <c r="H34"/>
  <c r="H33"/>
  <c r="H32"/>
  <c r="H31"/>
  <c r="H30"/>
  <c r="H29"/>
  <c r="H28"/>
  <c r="H27"/>
  <c r="H26"/>
  <c r="H25"/>
  <c r="H24"/>
  <c r="H23"/>
  <c r="H22"/>
  <c r="H21"/>
  <c r="H20"/>
  <c r="H19"/>
  <c r="H18"/>
  <c r="H17"/>
  <c r="H16"/>
  <c r="H15"/>
  <c r="H14"/>
  <c r="H13"/>
  <c r="H12"/>
  <c r="H11"/>
  <c r="H10"/>
  <c r="F7"/>
  <c r="E7"/>
  <c r="C7"/>
  <c r="H6"/>
  <c r="H7" s="1"/>
  <c r="F35" i="7"/>
  <c r="H35" s="1"/>
  <c r="H34"/>
  <c r="H33"/>
  <c r="H32"/>
  <c r="H31"/>
  <c r="H30"/>
  <c r="H29"/>
  <c r="H28"/>
  <c r="H27"/>
  <c r="H26"/>
  <c r="H25"/>
  <c r="H24"/>
  <c r="H23"/>
  <c r="H22"/>
  <c r="H21"/>
  <c r="H20"/>
  <c r="H19"/>
  <c r="H18"/>
  <c r="H17"/>
  <c r="H16"/>
  <c r="H15"/>
  <c r="H14"/>
  <c r="H13"/>
  <c r="H12"/>
  <c r="H11"/>
  <c r="H10"/>
  <c r="F7"/>
  <c r="E7"/>
  <c r="C7"/>
  <c r="H6"/>
  <c r="H7" s="1"/>
  <c r="F35" i="6"/>
  <c r="H35" s="1"/>
  <c r="H34"/>
  <c r="H33"/>
  <c r="H32"/>
  <c r="H31"/>
  <c r="H30"/>
  <c r="H29"/>
  <c r="H28"/>
  <c r="H27"/>
  <c r="H26"/>
  <c r="H25"/>
  <c r="H24"/>
  <c r="H23"/>
  <c r="H22"/>
  <c r="H21"/>
  <c r="H20"/>
  <c r="H19"/>
  <c r="H18"/>
  <c r="H17"/>
  <c r="H16"/>
  <c r="H15"/>
  <c r="H14"/>
  <c r="H13"/>
  <c r="H12"/>
  <c r="H11"/>
  <c r="H10"/>
  <c r="F7"/>
  <c r="E7"/>
  <c r="C7"/>
  <c r="H6"/>
  <c r="H7" s="1"/>
  <c r="F35" i="5"/>
  <c r="H35" s="1"/>
  <c r="H34"/>
  <c r="H33"/>
  <c r="H32"/>
  <c r="H31"/>
  <c r="H30"/>
  <c r="H29"/>
  <c r="H28"/>
  <c r="H27"/>
  <c r="H26"/>
  <c r="H25"/>
  <c r="H24"/>
  <c r="H23"/>
  <c r="H22"/>
  <c r="H21"/>
  <c r="H20"/>
  <c r="H19"/>
  <c r="H18"/>
  <c r="H17"/>
  <c r="H16"/>
  <c r="H15"/>
  <c r="H14"/>
  <c r="H13"/>
  <c r="H12"/>
  <c r="H11"/>
  <c r="H10"/>
  <c r="F7"/>
  <c r="E7"/>
  <c r="C7"/>
  <c r="H6"/>
  <c r="H7" s="1"/>
  <c r="F35" i="4"/>
  <c r="H35" s="1"/>
  <c r="H34"/>
  <c r="H33"/>
  <c r="H32"/>
  <c r="H31"/>
  <c r="H30"/>
  <c r="H29"/>
  <c r="H28"/>
  <c r="H27"/>
  <c r="H26"/>
  <c r="H25"/>
  <c r="H24"/>
  <c r="H23"/>
  <c r="H22"/>
  <c r="H21"/>
  <c r="H20"/>
  <c r="H19"/>
  <c r="H18"/>
  <c r="H17"/>
  <c r="H16"/>
  <c r="H15"/>
  <c r="H14"/>
  <c r="H13"/>
  <c r="H12"/>
  <c r="H11"/>
  <c r="H10"/>
  <c r="F7"/>
  <c r="E7"/>
  <c r="C7"/>
  <c r="H6"/>
  <c r="H7" s="1"/>
  <c r="F35" i="3"/>
  <c r="H35" s="1"/>
  <c r="H34"/>
  <c r="H33"/>
  <c r="H32"/>
  <c r="H31"/>
  <c r="H30"/>
  <c r="H29"/>
  <c r="H28"/>
  <c r="H27"/>
  <c r="H26"/>
  <c r="H25"/>
  <c r="H24"/>
  <c r="H23"/>
  <c r="H22"/>
  <c r="H21"/>
  <c r="H20"/>
  <c r="H19"/>
  <c r="H18"/>
  <c r="H17"/>
  <c r="H16"/>
  <c r="H15"/>
  <c r="H14"/>
  <c r="H13"/>
  <c r="H12"/>
  <c r="H11"/>
  <c r="H10"/>
  <c r="F7"/>
  <c r="E7"/>
  <c r="C7"/>
  <c r="H6"/>
  <c r="H7" s="1"/>
  <c r="H6" i="2"/>
  <c r="H7" i="1"/>
  <c r="H7" i="2"/>
  <c r="F7"/>
  <c r="E7"/>
  <c r="C7"/>
  <c r="H35"/>
  <c r="F35"/>
  <c r="H34"/>
  <c r="H33"/>
  <c r="H32"/>
  <c r="H31"/>
  <c r="H30"/>
  <c r="H29"/>
  <c r="H28"/>
  <c r="H27"/>
  <c r="H26"/>
  <c r="H25"/>
  <c r="H24"/>
  <c r="H23"/>
  <c r="H22"/>
  <c r="H21"/>
  <c r="H20"/>
  <c r="H19"/>
  <c r="H18"/>
  <c r="H17"/>
  <c r="H16"/>
  <c r="H15"/>
  <c r="H14"/>
  <c r="H13"/>
  <c r="H12"/>
  <c r="H11"/>
  <c r="H10"/>
  <c r="H11" i="1"/>
  <c r="H12"/>
  <c r="H13"/>
  <c r="H14"/>
  <c r="H15"/>
  <c r="H16"/>
  <c r="H17"/>
  <c r="H18"/>
  <c r="H19"/>
  <c r="H20"/>
  <c r="H21"/>
  <c r="H22"/>
  <c r="H23"/>
  <c r="H24"/>
  <c r="H25"/>
  <c r="H26"/>
  <c r="H27"/>
  <c r="H28"/>
  <c r="H29"/>
  <c r="H30"/>
  <c r="H31"/>
  <c r="H32"/>
  <c r="H33"/>
  <c r="H34"/>
  <c r="H35"/>
  <c r="H10"/>
  <c r="F35"/>
</calcChain>
</file>

<file path=xl/sharedStrings.xml><?xml version="1.0" encoding="utf-8"?>
<sst xmlns="http://schemas.openxmlformats.org/spreadsheetml/2006/main" count="1596" uniqueCount="125">
  <si>
    <t>常规项目支出绩效自评（未编制绩效目标项目）</t>
  </si>
  <si>
    <t>项目名称</t>
  </si>
  <si>
    <t xml:space="preserve">项目类别 </t>
  </si>
  <si>
    <t>项目主管单位</t>
  </si>
  <si>
    <t>项目实施单位</t>
  </si>
  <si>
    <t>项目周期</t>
  </si>
  <si>
    <t>项目属性</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</si>
  <si>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</si>
  <si>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</si>
  <si>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</si>
  <si>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</si>
  <si>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</si>
  <si>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</si>
  <si>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</si>
  <si>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</si>
  <si>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</si>
  <si>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</si>
  <si>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</si>
  <si>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</si>
  <si>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</si>
  <si>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</si>
  <si>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</si>
  <si>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</si>
  <si>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</si>
  <si>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</si>
  <si>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</si>
  <si>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</si>
  <si>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</si>
  <si>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</si>
  <si>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</si>
  <si>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</si>
  <si>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</si>
  <si>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</si>
  <si>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</si>
  <si>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</si>
  <si>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</si>
  <si>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</si>
  <si>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</si>
  <si>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</si>
  <si>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</si>
  <si>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</si>
  <si>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</si>
  <si>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</si>
  <si>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</si>
  <si>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</si>
  <si>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</si>
  <si>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</si>
  <si>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</si>
  <si>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</si>
  <si>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</si>
  <si>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</si>
  <si>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</si>
  <si>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</si>
  <si>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</si>
  <si>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</si>
  <si>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</si>
  <si>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</si>
  <si>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</si>
  <si>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</si>
  <si>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</si>
  <si>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</si>
  <si>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</si>
  <si>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</si>
  <si>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</si>
  <si>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</si>
  <si>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</si>
  <si>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</si>
  <si>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</si>
  <si>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</si>
  <si>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</si>
  <si>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</si>
  <si>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</si>
  <si>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</si>
  <si>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</si>
  <si>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</si>
  <si>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</si>
  <si>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</si>
  <si>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</si>
  <si>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</si>
  <si>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</si>
  <si>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</si>
  <si>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</si>
  <si>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</si>
  <si>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</si>
  <si>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</si>
  <si>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</si>
  <si>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</si>
  <si>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</si>
  <si>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</si>
  <si>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</si>
  <si>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</si>
  <si>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</si>
  <si>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</si>
  <si>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</si>
  <si>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</si>
  <si>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</si>
  <si>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</si>
  <si>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</si>
  <si>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</si>
  <si>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</si>
  <si>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</si>
  <si>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</si>
  <si>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</si>
  <si>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</si>
  <si>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</si>
  <si>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</si>
  <si>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</si>
  <si>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</si>
  <si>
    <t>宣传资料购置及印刷</t>
    <phoneticPr fontId="8" type="noConversion"/>
  </si>
  <si>
    <t xml:space="preserve"> 1年</t>
    <phoneticPr fontId="8" type="noConversion"/>
  </si>
  <si>
    <t>常规 （√ ）一次性（ ） 追加（ ）</t>
    <phoneticPr fontId="8" type="noConversion"/>
  </si>
  <si>
    <t>新增（√ ）  延续（ ）</t>
    <phoneticPr fontId="8" type="noConversion"/>
  </si>
  <si>
    <t>办公家具及设备购置</t>
    <phoneticPr fontId="8" type="noConversion"/>
  </si>
  <si>
    <t>机构运行辅助管理</t>
    <phoneticPr fontId="8" type="noConversion"/>
  </si>
  <si>
    <t>证物封存保管室建设</t>
    <phoneticPr fontId="8" type="noConversion"/>
  </si>
  <si>
    <t>道德风范馆运营工作</t>
    <phoneticPr fontId="8" type="noConversion"/>
  </si>
  <si>
    <t>政令检查专项业务</t>
    <phoneticPr fontId="8" type="noConversion"/>
  </si>
  <si>
    <t>信访工作经费</t>
    <phoneticPr fontId="8" type="noConversion"/>
  </si>
  <si>
    <t>案件核查</t>
    <phoneticPr fontId="8" type="noConversion"/>
  </si>
  <si>
    <t>案件审理</t>
    <phoneticPr fontId="8" type="noConversion"/>
  </si>
  <si>
    <t>派出驻点工作</t>
    <phoneticPr fontId="8" type="noConversion"/>
  </si>
  <si>
    <t>案件安保服务</t>
    <phoneticPr fontId="8" type="noConversion"/>
  </si>
  <si>
    <t>零星工程</t>
    <phoneticPr fontId="8" type="noConversion"/>
  </si>
  <si>
    <t>政府绩效考核专项经费</t>
    <phoneticPr fontId="8" type="noConversion"/>
  </si>
  <si>
    <t>区纪委监委</t>
  </si>
</sst>
</file>

<file path=xl/styles.xml><?xml version="1.0" encoding="utf-8"?>
<styleSheet xmlns="http://schemas.openxmlformats.org/spreadsheetml/2006/main">
  <fonts count="9">
    <font>
      <sz val="11"/>
      <color theme="1"/>
      <name val="宋体"/>
      <charset val="134"/>
      <scheme val="minor"/>
    </font>
    <font>
      <b/>
      <sz val="16"/>
      <color rgb="FF000000"/>
      <name val="仿宋_GB2312"/>
      <charset val="134"/>
    </font>
    <font>
      <sz val="12"/>
      <color rgb="FF000000"/>
      <name val="宋体"/>
      <family val="3"/>
      <charset val="134"/>
      <scheme val="minor"/>
    </font>
    <font>
      <u/>
      <sz val="12"/>
      <color rgb="FF000000"/>
      <name val="宋体"/>
      <family val="3"/>
      <charset val="134"/>
      <scheme val="minor"/>
    </font>
    <font>
      <sz val="12"/>
      <color theme="1"/>
      <name val="宋体"/>
      <family val="3"/>
      <charset val="134"/>
      <scheme val="minor"/>
    </font>
    <font>
      <sz val="12"/>
      <color rgb="FF000000"/>
      <name val="宋体"/>
      <family val="3"/>
      <charset val="134"/>
    </font>
    <font>
      <b/>
      <sz val="12"/>
      <color theme="1"/>
      <name val="仿宋_GB2312"/>
      <charset val="134"/>
    </font>
    <font>
      <b/>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65">
    <xf numFmtId="0" fontId="0" fillId="0" borderId="0" xfId="0">
      <alignment vertical="center"/>
    </xf>
    <xf numFmtId="0" fontId="0" fillId="0" borderId="0" xfId="0"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10"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2"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1" fillId="0" borderId="1" xfId="0" applyFont="1" applyFill="1" applyBorder="1" applyAlignment="1">
      <alignment horizontal="center" vertical="center" wrapText="1"/>
    </xf>
    <xf numFmtId="0" fontId="0" fillId="0" borderId="0" xfId="0" applyFill="1">
      <alignment vertical="center"/>
    </xf>
    <xf numFmtId="0" fontId="6" fillId="0" borderId="1" xfId="0" applyFont="1" applyFill="1" applyBorder="1" applyAlignment="1">
      <alignment horizontal="center" vertical="center" wrapText="1"/>
    </xf>
    <xf numFmtId="0" fontId="0" fillId="0" borderId="1" xfId="0" applyFill="1" applyBorder="1">
      <alignment vertical="center"/>
    </xf>
    <xf numFmtId="0" fontId="4"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2" fillId="0" borderId="7" xfId="0" applyFont="1" applyFill="1" applyBorder="1" applyAlignment="1">
      <alignment horizontal="center" vertical="center" wrapText="1"/>
    </xf>
    <xf numFmtId="0" fontId="7" fillId="0" borderId="8" xfId="0" applyFont="1" applyFill="1" applyBorder="1" applyAlignment="1">
      <alignment horizontal="left" vertical="center"/>
    </xf>
    <xf numFmtId="0" fontId="0" fillId="0" borderId="9" xfId="0" applyFill="1" applyBorder="1" applyAlignment="1">
      <alignment horizontal="left" vertical="center"/>
    </xf>
    <xf numFmtId="0" fontId="0" fillId="0" borderId="10" xfId="0" applyFill="1" applyBorder="1" applyAlignment="1">
      <alignment horizontal="left" vertical="center"/>
    </xf>
    <xf numFmtId="0" fontId="0" fillId="0" borderId="0" xfId="0"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topLeftCell="C1"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1.875" customWidth="1"/>
  </cols>
  <sheetData>
    <row r="1" spans="1:8" ht="42.95" customHeight="1">
      <c r="A1" s="21" t="s">
        <v>0</v>
      </c>
      <c r="B1" s="21"/>
      <c r="C1" s="21"/>
      <c r="D1" s="21"/>
      <c r="E1" s="21"/>
      <c r="F1" s="21"/>
      <c r="G1" s="21"/>
      <c r="H1" s="21"/>
    </row>
    <row r="2" spans="1:8" ht="32.1" customHeight="1">
      <c r="A2" s="2" t="s">
        <v>1</v>
      </c>
      <c r="B2" s="22" t="s">
        <v>108</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30</v>
      </c>
      <c r="D6" s="31"/>
      <c r="E6" s="4">
        <v>30</v>
      </c>
      <c r="F6" s="29">
        <v>29.88</v>
      </c>
      <c r="G6" s="30"/>
      <c r="H6" s="16">
        <v>0.996</v>
      </c>
    </row>
    <row r="7" spans="1:8" ht="32.1" customHeight="1">
      <c r="A7" s="36"/>
      <c r="B7" s="6" t="s">
        <v>13</v>
      </c>
      <c r="C7" s="31">
        <v>30</v>
      </c>
      <c r="D7" s="31"/>
      <c r="E7" s="4">
        <v>30</v>
      </c>
      <c r="F7" s="29">
        <v>29.88</v>
      </c>
      <c r="G7" s="30"/>
      <c r="H7" s="16">
        <f>H6</f>
        <v>0.996</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C19:C22"/>
    <mergeCell ref="C23:C26"/>
    <mergeCell ref="C27:C29"/>
    <mergeCell ref="C30:C34"/>
    <mergeCell ref="G30:G33"/>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B4:D4"/>
    <mergeCell ref="F4:H4"/>
    <mergeCell ref="C5:D5"/>
    <mergeCell ref="F5:G5"/>
    <mergeCell ref="C6:D6"/>
    <mergeCell ref="F6:G6"/>
    <mergeCell ref="A1:H1"/>
    <mergeCell ref="B2:D2"/>
    <mergeCell ref="F2:H2"/>
    <mergeCell ref="B3:D3"/>
    <mergeCell ref="F3:H3"/>
  </mergeCells>
  <phoneticPr fontId="8" type="noConversion"/>
  <printOptions horizontalCentered="1"/>
  <pageMargins left="0.39370078740157483" right="0.39370078740157483" top="0.39370078740157483" bottom="0.15748031496062992" header="0.51181102362204722" footer="0.43307086614173229"/>
  <pageSetup paperSize="8" scale="73" fitToHeight="0" orientation="portrait" r:id="rId1"/>
</worksheet>
</file>

<file path=xl/worksheets/sheet2.xml><?xml version="1.0" encoding="utf-8"?>
<worksheet xmlns="http://schemas.openxmlformats.org/spreadsheetml/2006/main" xmlns:r="http://schemas.openxmlformats.org/officeDocument/2006/relationships">
  <dimension ref="A1:H36"/>
  <sheetViews>
    <sheetView topLeftCell="D1" workbookViewId="0">
      <selection activeCell="E10" sqref="E10"/>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1.875" customWidth="1"/>
  </cols>
  <sheetData>
    <row r="1" spans="1:8" ht="42.95" customHeight="1">
      <c r="A1" s="21" t="s">
        <v>0</v>
      </c>
      <c r="B1" s="21"/>
      <c r="C1" s="21"/>
      <c r="D1" s="21"/>
      <c r="E1" s="21"/>
      <c r="F1" s="21"/>
      <c r="G1" s="21"/>
      <c r="H1" s="21"/>
    </row>
    <row r="2" spans="1:8" ht="32.1" customHeight="1">
      <c r="A2" s="2" t="s">
        <v>1</v>
      </c>
      <c r="B2" s="22" t="s">
        <v>112</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47</v>
      </c>
      <c r="D6" s="31"/>
      <c r="E6" s="4">
        <v>55.23</v>
      </c>
      <c r="F6" s="29">
        <v>54.32</v>
      </c>
      <c r="G6" s="30"/>
      <c r="H6" s="16">
        <f>F6/E6</f>
        <v>0.98352344740177444</v>
      </c>
    </row>
    <row r="7" spans="1:8" ht="32.1" customHeight="1">
      <c r="A7" s="36"/>
      <c r="B7" s="6" t="s">
        <v>13</v>
      </c>
      <c r="C7" s="31">
        <f>C6</f>
        <v>47</v>
      </c>
      <c r="D7" s="31"/>
      <c r="E7" s="4">
        <f>E6</f>
        <v>55.23</v>
      </c>
      <c r="F7" s="29">
        <f>F6</f>
        <v>54.32</v>
      </c>
      <c r="G7" s="30"/>
      <c r="H7" s="16">
        <f>H6</f>
        <v>0.98352344740177444</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 right="0.7" top="0.75" bottom="0.75" header="0.3" footer="0.3"/>
  <pageSetup paperSize="8" scale="69" orientation="portrait" r:id="rId1"/>
</worksheet>
</file>

<file path=xl/worksheets/sheet3.xml><?xml version="1.0" encoding="utf-8"?>
<worksheet xmlns="http://schemas.openxmlformats.org/spreadsheetml/2006/main" xmlns:r="http://schemas.openxmlformats.org/officeDocument/2006/relationships">
  <dimension ref="A1:H36"/>
  <sheetViews>
    <sheetView topLeftCell="D2" workbookViewId="0">
      <selection activeCell="F11" sqref="F11"/>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113</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300</v>
      </c>
      <c r="D6" s="31"/>
      <c r="E6" s="4">
        <v>229.59</v>
      </c>
      <c r="F6" s="29">
        <v>229.59</v>
      </c>
      <c r="G6" s="30"/>
      <c r="H6" s="16">
        <f>F6/E6</f>
        <v>1</v>
      </c>
    </row>
    <row r="7" spans="1:8" ht="32.1" customHeight="1">
      <c r="A7" s="36"/>
      <c r="B7" s="6" t="s">
        <v>13</v>
      </c>
      <c r="C7" s="31">
        <f>C6</f>
        <v>300</v>
      </c>
      <c r="D7" s="31"/>
      <c r="E7" s="4">
        <f>E6</f>
        <v>229.59</v>
      </c>
      <c r="F7" s="29">
        <f>F6</f>
        <v>229.59</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 right="0.7" top="0.75" bottom="0.75" header="0.3" footer="0.3"/>
  <pageSetup paperSize="8" scale="68" orientation="portrait" r:id="rId1"/>
</worksheet>
</file>

<file path=xl/worksheets/sheet4.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F6" sqref="F6:G6"/>
    </sheetView>
  </sheetViews>
  <sheetFormatPr defaultColWidth="9" defaultRowHeight="13.5"/>
  <cols>
    <col min="1" max="1" width="10.125" style="48" customWidth="1"/>
    <col min="2" max="2" width="18.75" style="48" customWidth="1"/>
    <col min="3" max="3" width="12.625" style="48" customWidth="1"/>
    <col min="4" max="4" width="22.5" style="48" customWidth="1"/>
    <col min="5" max="5" width="39.875" style="48" customWidth="1"/>
    <col min="6" max="6" width="6.875" style="64" customWidth="1"/>
    <col min="7" max="7" width="71.25" style="48" customWidth="1"/>
    <col min="8" max="8" width="13.875" style="48" customWidth="1"/>
    <col min="9" max="16384" width="9" style="48"/>
  </cols>
  <sheetData>
    <row r="1" spans="1:8" ht="42.95" customHeight="1">
      <c r="A1" s="47" t="s">
        <v>0</v>
      </c>
      <c r="B1" s="47"/>
      <c r="C1" s="47"/>
      <c r="D1" s="47"/>
      <c r="E1" s="47"/>
      <c r="F1" s="47"/>
      <c r="G1" s="47"/>
      <c r="H1" s="47"/>
    </row>
    <row r="2" spans="1:8" ht="32.1" customHeight="1">
      <c r="A2" s="2" t="s">
        <v>1</v>
      </c>
      <c r="B2" s="22" t="s">
        <v>114</v>
      </c>
      <c r="C2" s="23"/>
      <c r="D2" s="24"/>
      <c r="E2" s="20" t="s">
        <v>2</v>
      </c>
      <c r="F2" s="22" t="s">
        <v>110</v>
      </c>
      <c r="G2" s="23"/>
      <c r="H2" s="24"/>
    </row>
    <row r="3" spans="1:8" ht="32.1" customHeight="1">
      <c r="A3" s="20" t="s">
        <v>3</v>
      </c>
      <c r="B3" s="25" t="s">
        <v>124</v>
      </c>
      <c r="C3" s="25"/>
      <c r="D3" s="25"/>
      <c r="E3" s="20" t="s">
        <v>4</v>
      </c>
      <c r="F3" s="25" t="s">
        <v>124</v>
      </c>
      <c r="G3" s="25"/>
      <c r="H3" s="25"/>
    </row>
    <row r="4" spans="1:8" ht="32.1" customHeight="1">
      <c r="A4" s="20" t="s">
        <v>5</v>
      </c>
      <c r="B4" s="26" t="s">
        <v>109</v>
      </c>
      <c r="C4" s="27"/>
      <c r="D4" s="28"/>
      <c r="E4" s="20" t="s">
        <v>6</v>
      </c>
      <c r="F4" s="22" t="s">
        <v>111</v>
      </c>
      <c r="G4" s="23"/>
      <c r="H4" s="24"/>
    </row>
    <row r="5" spans="1:8" ht="32.1" customHeight="1">
      <c r="A5" s="36" t="s">
        <v>7</v>
      </c>
      <c r="B5" s="17"/>
      <c r="C5" s="25" t="s">
        <v>8</v>
      </c>
      <c r="D5" s="25"/>
      <c r="E5" s="17" t="s">
        <v>9</v>
      </c>
      <c r="F5" s="29" t="s">
        <v>10</v>
      </c>
      <c r="G5" s="30"/>
      <c r="H5" s="5" t="s">
        <v>11</v>
      </c>
    </row>
    <row r="6" spans="1:8" ht="32.1" customHeight="1">
      <c r="A6" s="36"/>
      <c r="B6" s="18" t="s">
        <v>12</v>
      </c>
      <c r="C6" s="31">
        <v>0</v>
      </c>
      <c r="D6" s="31"/>
      <c r="E6" s="17">
        <v>119</v>
      </c>
      <c r="F6" s="29">
        <v>119</v>
      </c>
      <c r="G6" s="30"/>
      <c r="H6" s="16">
        <f>F6/E6</f>
        <v>1</v>
      </c>
    </row>
    <row r="7" spans="1:8" ht="32.1" customHeight="1">
      <c r="A7" s="36"/>
      <c r="B7" s="18" t="s">
        <v>13</v>
      </c>
      <c r="C7" s="31">
        <f>C6</f>
        <v>0</v>
      </c>
      <c r="D7" s="31"/>
      <c r="E7" s="17">
        <f>E6</f>
        <v>119</v>
      </c>
      <c r="F7" s="29">
        <f>F6</f>
        <v>119</v>
      </c>
      <c r="G7" s="30"/>
      <c r="H7" s="16">
        <f>H6</f>
        <v>1</v>
      </c>
    </row>
    <row r="8" spans="1:8" ht="32.1" customHeight="1">
      <c r="A8" s="36"/>
      <c r="B8" s="18" t="s">
        <v>14</v>
      </c>
      <c r="C8" s="32"/>
      <c r="D8" s="32"/>
      <c r="E8" s="18"/>
      <c r="F8" s="29"/>
      <c r="G8" s="30"/>
      <c r="H8" s="7"/>
    </row>
    <row r="9" spans="1:8" ht="36.950000000000003" customHeight="1">
      <c r="A9" s="49" t="s">
        <v>15</v>
      </c>
      <c r="B9" s="49" t="s">
        <v>16</v>
      </c>
      <c r="C9" s="49" t="s">
        <v>17</v>
      </c>
      <c r="D9" s="49" t="s">
        <v>18</v>
      </c>
      <c r="E9" s="49" t="s">
        <v>19</v>
      </c>
      <c r="F9" s="49" t="s">
        <v>20</v>
      </c>
      <c r="G9" s="49" t="s">
        <v>21</v>
      </c>
      <c r="H9" s="49" t="s">
        <v>22</v>
      </c>
    </row>
    <row r="10" spans="1:8" ht="63" customHeight="1">
      <c r="A10" s="31" t="s">
        <v>23</v>
      </c>
      <c r="B10" s="25">
        <v>10</v>
      </c>
      <c r="C10" s="31" t="s">
        <v>24</v>
      </c>
      <c r="D10" s="17" t="s">
        <v>25</v>
      </c>
      <c r="E10" s="18" t="s">
        <v>26</v>
      </c>
      <c r="F10" s="20">
        <v>2</v>
      </c>
      <c r="G10" s="18" t="s">
        <v>27</v>
      </c>
      <c r="H10" s="50">
        <f>F10</f>
        <v>2</v>
      </c>
    </row>
    <row r="11" spans="1:8" ht="57.95" customHeight="1">
      <c r="A11" s="31"/>
      <c r="B11" s="25"/>
      <c r="C11" s="31"/>
      <c r="D11" s="17" t="s">
        <v>28</v>
      </c>
      <c r="E11" s="18" t="s">
        <v>29</v>
      </c>
      <c r="F11" s="20">
        <v>2</v>
      </c>
      <c r="G11" s="18" t="s">
        <v>30</v>
      </c>
      <c r="H11" s="50">
        <f t="shared" ref="H11:H35" si="0">F11</f>
        <v>2</v>
      </c>
    </row>
    <row r="12" spans="1:8" ht="72" customHeight="1">
      <c r="A12" s="31"/>
      <c r="B12" s="25"/>
      <c r="C12" s="31"/>
      <c r="D12" s="17" t="s">
        <v>31</v>
      </c>
      <c r="E12" s="18" t="s">
        <v>32</v>
      </c>
      <c r="F12" s="20">
        <v>2</v>
      </c>
      <c r="G12" s="18" t="s">
        <v>33</v>
      </c>
      <c r="H12" s="50">
        <f t="shared" si="0"/>
        <v>2</v>
      </c>
    </row>
    <row r="13" spans="1:8" ht="74.099999999999994" customHeight="1">
      <c r="A13" s="31"/>
      <c r="B13" s="25"/>
      <c r="C13" s="31" t="s">
        <v>34</v>
      </c>
      <c r="D13" s="17" t="s">
        <v>35</v>
      </c>
      <c r="E13" s="18" t="s">
        <v>36</v>
      </c>
      <c r="F13" s="20">
        <v>2</v>
      </c>
      <c r="G13" s="18" t="s">
        <v>37</v>
      </c>
      <c r="H13" s="50">
        <f t="shared" si="0"/>
        <v>2</v>
      </c>
    </row>
    <row r="14" spans="1:8" ht="104.1" customHeight="1">
      <c r="A14" s="31"/>
      <c r="B14" s="25"/>
      <c r="C14" s="31"/>
      <c r="D14" s="17" t="s">
        <v>38</v>
      </c>
      <c r="E14" s="18" t="s">
        <v>39</v>
      </c>
      <c r="F14" s="20">
        <v>2</v>
      </c>
      <c r="G14" s="18" t="s">
        <v>40</v>
      </c>
      <c r="H14" s="50">
        <f t="shared" si="0"/>
        <v>2</v>
      </c>
    </row>
    <row r="15" spans="1:8" ht="107.1" customHeight="1">
      <c r="A15" s="51" t="s">
        <v>41</v>
      </c>
      <c r="B15" s="52">
        <v>30</v>
      </c>
      <c r="C15" s="51" t="s">
        <v>42</v>
      </c>
      <c r="D15" s="20" t="s">
        <v>43</v>
      </c>
      <c r="E15" s="19" t="s">
        <v>44</v>
      </c>
      <c r="F15" s="20">
        <v>2</v>
      </c>
      <c r="G15" s="18" t="s">
        <v>45</v>
      </c>
      <c r="H15" s="50">
        <f t="shared" si="0"/>
        <v>2</v>
      </c>
    </row>
    <row r="16" spans="1:8" ht="99" customHeight="1">
      <c r="A16" s="53"/>
      <c r="B16" s="54"/>
      <c r="C16" s="55"/>
      <c r="D16" s="20" t="s">
        <v>46</v>
      </c>
      <c r="E16" s="19" t="s">
        <v>47</v>
      </c>
      <c r="F16" s="20">
        <v>2</v>
      </c>
      <c r="G16" s="18" t="s">
        <v>48</v>
      </c>
      <c r="H16" s="50">
        <f t="shared" si="0"/>
        <v>2</v>
      </c>
    </row>
    <row r="17" spans="1:8" ht="42.95" customHeight="1">
      <c r="A17" s="53"/>
      <c r="B17" s="54"/>
      <c r="C17" s="52" t="s">
        <v>49</v>
      </c>
      <c r="D17" s="20" t="s">
        <v>50</v>
      </c>
      <c r="E17" s="18" t="s">
        <v>51</v>
      </c>
      <c r="F17" s="20">
        <v>2</v>
      </c>
      <c r="G17" s="18" t="s">
        <v>52</v>
      </c>
      <c r="H17" s="50">
        <f t="shared" si="0"/>
        <v>2</v>
      </c>
    </row>
    <row r="18" spans="1:8" ht="42.95" customHeight="1">
      <c r="A18" s="53"/>
      <c r="B18" s="54"/>
      <c r="C18" s="54"/>
      <c r="D18" s="20" t="s">
        <v>53</v>
      </c>
      <c r="E18" s="18" t="s">
        <v>54</v>
      </c>
      <c r="F18" s="20">
        <v>2</v>
      </c>
      <c r="G18" s="18" t="s">
        <v>55</v>
      </c>
      <c r="H18" s="50">
        <f t="shared" si="0"/>
        <v>2</v>
      </c>
    </row>
    <row r="19" spans="1:8" ht="65.099999999999994" customHeight="1">
      <c r="A19" s="53"/>
      <c r="B19" s="54"/>
      <c r="C19" s="52" t="s">
        <v>56</v>
      </c>
      <c r="D19" s="20" t="s">
        <v>57</v>
      </c>
      <c r="E19" s="18" t="s">
        <v>58</v>
      </c>
      <c r="F19" s="20">
        <v>2</v>
      </c>
      <c r="G19" s="18" t="s">
        <v>59</v>
      </c>
      <c r="H19" s="50">
        <f t="shared" si="0"/>
        <v>2</v>
      </c>
    </row>
    <row r="20" spans="1:8" ht="105" customHeight="1">
      <c r="A20" s="53"/>
      <c r="B20" s="54"/>
      <c r="C20" s="54"/>
      <c r="D20" s="20" t="s">
        <v>60</v>
      </c>
      <c r="E20" s="18" t="s">
        <v>61</v>
      </c>
      <c r="F20" s="20">
        <v>4</v>
      </c>
      <c r="G20" s="18" t="s">
        <v>62</v>
      </c>
      <c r="H20" s="50">
        <f t="shared" si="0"/>
        <v>4</v>
      </c>
    </row>
    <row r="21" spans="1:8" ht="149.1" customHeight="1">
      <c r="A21" s="53"/>
      <c r="B21" s="54"/>
      <c r="C21" s="54"/>
      <c r="D21" s="20" t="s">
        <v>63</v>
      </c>
      <c r="E21" s="18" t="s">
        <v>64</v>
      </c>
      <c r="F21" s="20">
        <v>3</v>
      </c>
      <c r="G21" s="18" t="s">
        <v>65</v>
      </c>
      <c r="H21" s="50">
        <f t="shared" si="0"/>
        <v>3</v>
      </c>
    </row>
    <row r="22" spans="1:8" ht="72.95" customHeight="1">
      <c r="A22" s="53"/>
      <c r="B22" s="54"/>
      <c r="C22" s="54"/>
      <c r="D22" s="20" t="s">
        <v>66</v>
      </c>
      <c r="E22" s="18" t="s">
        <v>67</v>
      </c>
      <c r="F22" s="20">
        <v>3</v>
      </c>
      <c r="G22" s="18" t="s">
        <v>68</v>
      </c>
      <c r="H22" s="50">
        <f t="shared" si="0"/>
        <v>3</v>
      </c>
    </row>
    <row r="23" spans="1:8" ht="89.1" customHeight="1">
      <c r="A23" s="53"/>
      <c r="B23" s="54"/>
      <c r="C23" s="52" t="s">
        <v>69</v>
      </c>
      <c r="D23" s="20" t="s">
        <v>70</v>
      </c>
      <c r="E23" s="19" t="s">
        <v>71</v>
      </c>
      <c r="F23" s="20">
        <v>3</v>
      </c>
      <c r="G23" s="19" t="s">
        <v>72</v>
      </c>
      <c r="H23" s="50">
        <f t="shared" si="0"/>
        <v>3</v>
      </c>
    </row>
    <row r="24" spans="1:8" ht="66.95" customHeight="1">
      <c r="A24" s="53"/>
      <c r="B24" s="54"/>
      <c r="C24" s="54"/>
      <c r="D24" s="20" t="s">
        <v>73</v>
      </c>
      <c r="E24" s="18" t="s">
        <v>74</v>
      </c>
      <c r="F24" s="20">
        <v>2</v>
      </c>
      <c r="G24" s="18" t="s">
        <v>75</v>
      </c>
      <c r="H24" s="50">
        <f t="shared" si="0"/>
        <v>2</v>
      </c>
    </row>
    <row r="25" spans="1:8" ht="90.95" customHeight="1">
      <c r="A25" s="53"/>
      <c r="B25" s="54"/>
      <c r="C25" s="54"/>
      <c r="D25" s="20" t="s">
        <v>76</v>
      </c>
      <c r="E25" s="18" t="s">
        <v>77</v>
      </c>
      <c r="F25" s="20">
        <v>3</v>
      </c>
      <c r="G25" s="18" t="s">
        <v>78</v>
      </c>
      <c r="H25" s="50">
        <f t="shared" si="0"/>
        <v>3</v>
      </c>
    </row>
    <row r="26" spans="1:8" ht="104.1" customHeight="1">
      <c r="A26" s="53"/>
      <c r="B26" s="54"/>
      <c r="C26" s="54"/>
      <c r="D26" s="20" t="s">
        <v>79</v>
      </c>
      <c r="E26" s="18" t="s">
        <v>80</v>
      </c>
      <c r="F26" s="20">
        <v>2</v>
      </c>
      <c r="G26" s="18" t="s">
        <v>81</v>
      </c>
      <c r="H26" s="50">
        <f t="shared" si="0"/>
        <v>2</v>
      </c>
    </row>
    <row r="27" spans="1:8" ht="114.95" customHeight="1">
      <c r="A27" s="51" t="s">
        <v>82</v>
      </c>
      <c r="B27" s="52">
        <v>60</v>
      </c>
      <c r="C27" s="51" t="s">
        <v>83</v>
      </c>
      <c r="D27" s="17" t="s">
        <v>84</v>
      </c>
      <c r="E27" s="18" t="s">
        <v>85</v>
      </c>
      <c r="F27" s="20">
        <v>14</v>
      </c>
      <c r="G27" s="18" t="s">
        <v>86</v>
      </c>
      <c r="H27" s="50">
        <f t="shared" si="0"/>
        <v>14</v>
      </c>
    </row>
    <row r="28" spans="1:8" ht="110.1" customHeight="1">
      <c r="A28" s="53"/>
      <c r="B28" s="54"/>
      <c r="C28" s="53"/>
      <c r="D28" s="17" t="s">
        <v>87</v>
      </c>
      <c r="E28" s="18" t="s">
        <v>88</v>
      </c>
      <c r="F28" s="20">
        <v>12</v>
      </c>
      <c r="G28" s="18" t="s">
        <v>89</v>
      </c>
      <c r="H28" s="50">
        <f t="shared" si="0"/>
        <v>12</v>
      </c>
    </row>
    <row r="29" spans="1:8" ht="108.95" customHeight="1">
      <c r="A29" s="53"/>
      <c r="B29" s="54"/>
      <c r="C29" s="55"/>
      <c r="D29" s="17" t="s">
        <v>90</v>
      </c>
      <c r="E29" s="18" t="s">
        <v>91</v>
      </c>
      <c r="F29" s="20">
        <v>9</v>
      </c>
      <c r="G29" s="18" t="s">
        <v>92</v>
      </c>
      <c r="H29" s="50">
        <f t="shared" si="0"/>
        <v>9</v>
      </c>
    </row>
    <row r="30" spans="1:8" ht="126" customHeight="1">
      <c r="A30" s="53"/>
      <c r="B30" s="54"/>
      <c r="C30" s="51" t="s">
        <v>93</v>
      </c>
      <c r="D30" s="17" t="s">
        <v>94</v>
      </c>
      <c r="E30" s="56" t="s">
        <v>95</v>
      </c>
      <c r="F30" s="57">
        <v>8</v>
      </c>
      <c r="G30" s="58" t="s">
        <v>96</v>
      </c>
      <c r="H30" s="50">
        <f t="shared" si="0"/>
        <v>8</v>
      </c>
    </row>
    <row r="31" spans="1:8" ht="89.1" customHeight="1">
      <c r="A31" s="53"/>
      <c r="B31" s="54"/>
      <c r="C31" s="53"/>
      <c r="D31" s="17" t="s">
        <v>97</v>
      </c>
      <c r="E31" s="18" t="s">
        <v>98</v>
      </c>
      <c r="F31" s="20">
        <v>4</v>
      </c>
      <c r="G31" s="59"/>
      <c r="H31" s="50">
        <f t="shared" si="0"/>
        <v>4</v>
      </c>
    </row>
    <row r="32" spans="1:8" ht="98.1" customHeight="1">
      <c r="A32" s="53"/>
      <c r="B32" s="54"/>
      <c r="C32" s="53"/>
      <c r="D32" s="17" t="s">
        <v>99</v>
      </c>
      <c r="E32" s="18" t="s">
        <v>100</v>
      </c>
      <c r="F32" s="20">
        <v>2</v>
      </c>
      <c r="G32" s="59"/>
      <c r="H32" s="50">
        <f t="shared" si="0"/>
        <v>2</v>
      </c>
    </row>
    <row r="33" spans="1:8" ht="81.95" customHeight="1">
      <c r="A33" s="53"/>
      <c r="B33" s="54"/>
      <c r="C33" s="53"/>
      <c r="D33" s="17" t="s">
        <v>101</v>
      </c>
      <c r="E33" s="18" t="s">
        <v>102</v>
      </c>
      <c r="F33" s="20">
        <v>3</v>
      </c>
      <c r="G33" s="59"/>
      <c r="H33" s="50">
        <f t="shared" si="0"/>
        <v>3</v>
      </c>
    </row>
    <row r="34" spans="1:8" ht="81.95" customHeight="1">
      <c r="A34" s="55"/>
      <c r="B34" s="60"/>
      <c r="C34" s="55"/>
      <c r="D34" s="17" t="s">
        <v>103</v>
      </c>
      <c r="E34" s="18" t="s">
        <v>104</v>
      </c>
      <c r="F34" s="20">
        <v>8</v>
      </c>
      <c r="G34" s="18" t="s">
        <v>105</v>
      </c>
      <c r="H34" s="50">
        <f t="shared" si="0"/>
        <v>8</v>
      </c>
    </row>
    <row r="35" spans="1:8" ht="27" customHeight="1">
      <c r="A35" s="17" t="s">
        <v>106</v>
      </c>
      <c r="B35" s="20">
        <v>100</v>
      </c>
      <c r="C35" s="20"/>
      <c r="D35" s="20"/>
      <c r="E35" s="20"/>
      <c r="F35" s="20">
        <f>SUM(F10:F34)</f>
        <v>100</v>
      </c>
      <c r="G35" s="19"/>
      <c r="H35" s="50">
        <f t="shared" si="0"/>
        <v>100</v>
      </c>
    </row>
    <row r="36" spans="1:8" ht="39.950000000000003" customHeight="1">
      <c r="A36" s="61" t="s">
        <v>107</v>
      </c>
      <c r="B36" s="62"/>
      <c r="C36" s="62"/>
      <c r="D36" s="62"/>
      <c r="E36" s="62"/>
      <c r="F36" s="62"/>
      <c r="G36" s="62"/>
      <c r="H36" s="63"/>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E13" sqref="E13"/>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115</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68</v>
      </c>
      <c r="D6" s="31"/>
      <c r="E6" s="4">
        <v>68</v>
      </c>
      <c r="F6" s="29">
        <v>68</v>
      </c>
      <c r="G6" s="30"/>
      <c r="H6" s="16">
        <f>F6/E6</f>
        <v>1</v>
      </c>
    </row>
    <row r="7" spans="1:8" ht="32.1" customHeight="1">
      <c r="A7" s="36"/>
      <c r="B7" s="6" t="s">
        <v>13</v>
      </c>
      <c r="C7" s="31">
        <f>C6</f>
        <v>68</v>
      </c>
      <c r="D7" s="31"/>
      <c r="E7" s="4">
        <f>E6</f>
        <v>68</v>
      </c>
      <c r="F7" s="29">
        <f>F6</f>
        <v>68</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dimension ref="A1:H36"/>
  <sheetViews>
    <sheetView view="pageBreakPreview" topLeftCell="A28"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116</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42</v>
      </c>
      <c r="D6" s="31"/>
      <c r="E6" s="4">
        <v>42</v>
      </c>
      <c r="F6" s="29">
        <v>42</v>
      </c>
      <c r="G6" s="30"/>
      <c r="H6" s="16">
        <f>F6/E6</f>
        <v>1</v>
      </c>
    </row>
    <row r="7" spans="1:8" ht="32.1" customHeight="1">
      <c r="A7" s="36"/>
      <c r="B7" s="6" t="s">
        <v>13</v>
      </c>
      <c r="C7" s="31">
        <f>C6</f>
        <v>42</v>
      </c>
      <c r="D7" s="31"/>
      <c r="E7" s="4">
        <f>E6</f>
        <v>42</v>
      </c>
      <c r="F7" s="29">
        <f>F6</f>
        <v>42</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117</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40</v>
      </c>
      <c r="D6" s="31"/>
      <c r="E6" s="4">
        <v>116</v>
      </c>
      <c r="F6" s="29">
        <v>115.92</v>
      </c>
      <c r="G6" s="30"/>
      <c r="H6" s="16">
        <f>F6/E6</f>
        <v>0.99931034482758618</v>
      </c>
    </row>
    <row r="7" spans="1:8" ht="32.1" customHeight="1">
      <c r="A7" s="36"/>
      <c r="B7" s="6" t="s">
        <v>13</v>
      </c>
      <c r="C7" s="31">
        <f>C6</f>
        <v>40</v>
      </c>
      <c r="D7" s="31"/>
      <c r="E7" s="4">
        <f>E6</f>
        <v>116</v>
      </c>
      <c r="F7" s="29">
        <f>F6</f>
        <v>115.92</v>
      </c>
      <c r="G7" s="30"/>
      <c r="H7" s="16">
        <f>H6</f>
        <v>0.99931034482758618</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8.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K5" sqref="K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118</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100</v>
      </c>
      <c r="D6" s="31"/>
      <c r="E6" s="4">
        <v>114</v>
      </c>
      <c r="F6" s="29">
        <v>113.79</v>
      </c>
      <c r="G6" s="30"/>
      <c r="H6" s="16">
        <f>F6/E6</f>
        <v>0.99815789473684213</v>
      </c>
    </row>
    <row r="7" spans="1:8" ht="32.1" customHeight="1">
      <c r="A7" s="36"/>
      <c r="B7" s="6" t="s">
        <v>13</v>
      </c>
      <c r="C7" s="31">
        <f>C6</f>
        <v>100</v>
      </c>
      <c r="D7" s="31"/>
      <c r="E7" s="4">
        <f>E6</f>
        <v>114</v>
      </c>
      <c r="F7" s="29">
        <f>F6</f>
        <v>113.79</v>
      </c>
      <c r="G7" s="30"/>
      <c r="H7" s="16">
        <f>H6</f>
        <v>0.99815789473684213</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9.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119</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60</v>
      </c>
      <c r="D6" s="31"/>
      <c r="E6" s="4">
        <v>60</v>
      </c>
      <c r="F6" s="29">
        <v>59.92</v>
      </c>
      <c r="G6" s="30"/>
      <c r="H6" s="16">
        <f>F6/E6</f>
        <v>0.9986666666666667</v>
      </c>
    </row>
    <row r="7" spans="1:8" ht="32.1" customHeight="1">
      <c r="A7" s="36"/>
      <c r="B7" s="6" t="s">
        <v>13</v>
      </c>
      <c r="C7" s="31">
        <f>C6</f>
        <v>60</v>
      </c>
      <c r="D7" s="31"/>
      <c r="E7" s="4">
        <f>E6</f>
        <v>60</v>
      </c>
      <c r="F7" s="29">
        <f>F6</f>
        <v>59.92</v>
      </c>
      <c r="G7" s="30"/>
      <c r="H7" s="16">
        <f>H6</f>
        <v>0.9986666666666667</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120</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12</v>
      </c>
      <c r="D6" s="31"/>
      <c r="E6" s="4">
        <v>18.5</v>
      </c>
      <c r="F6" s="29">
        <v>18.47</v>
      </c>
      <c r="G6" s="30"/>
      <c r="H6" s="16">
        <f>F6/E6</f>
        <v>0.99837837837837828</v>
      </c>
    </row>
    <row r="7" spans="1:8" ht="32.1" customHeight="1">
      <c r="A7" s="36"/>
      <c r="B7" s="6" t="s">
        <v>13</v>
      </c>
      <c r="C7" s="31">
        <f>C6</f>
        <v>12</v>
      </c>
      <c r="D7" s="31"/>
      <c r="E7" s="4">
        <f>E6</f>
        <v>18.5</v>
      </c>
      <c r="F7" s="29">
        <f>F6</f>
        <v>18.47</v>
      </c>
      <c r="G7" s="30"/>
      <c r="H7" s="16">
        <f>H6</f>
        <v>0.99837837837837828</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dimension ref="A1:H36"/>
  <sheetViews>
    <sheetView topLeftCell="D1"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121</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0</v>
      </c>
      <c r="D6" s="31"/>
      <c r="E6" s="4">
        <v>314.63</v>
      </c>
      <c r="F6" s="29">
        <v>314.63</v>
      </c>
      <c r="G6" s="30"/>
      <c r="H6" s="16">
        <f>F6/E6</f>
        <v>1</v>
      </c>
    </row>
    <row r="7" spans="1:8" ht="32.1" customHeight="1">
      <c r="A7" s="36"/>
      <c r="B7" s="6" t="s">
        <v>13</v>
      </c>
      <c r="C7" s="31">
        <f>C6</f>
        <v>0</v>
      </c>
      <c r="D7" s="31"/>
      <c r="E7" s="4">
        <f>E6</f>
        <v>314.63</v>
      </c>
      <c r="F7" s="29">
        <f>F6</f>
        <v>314.63</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dimension ref="A1:H36"/>
  <sheetViews>
    <sheetView view="pageBreakPreview" topLeftCell="A25"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122</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0</v>
      </c>
      <c r="D6" s="31"/>
      <c r="E6" s="4">
        <v>301</v>
      </c>
      <c r="F6" s="29">
        <v>300.61</v>
      </c>
      <c r="G6" s="30"/>
      <c r="H6" s="16">
        <f>F6/E6</f>
        <v>0.99870431893687717</v>
      </c>
    </row>
    <row r="7" spans="1:8" ht="32.1" customHeight="1">
      <c r="A7" s="36"/>
      <c r="B7" s="6" t="s">
        <v>13</v>
      </c>
      <c r="C7" s="31">
        <f>C6</f>
        <v>0</v>
      </c>
      <c r="D7" s="31"/>
      <c r="E7" s="4">
        <f>E6</f>
        <v>301</v>
      </c>
      <c r="F7" s="29">
        <f>F6</f>
        <v>300.61</v>
      </c>
      <c r="G7" s="30"/>
      <c r="H7" s="16">
        <f>H6</f>
        <v>0.99870431893687717</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dimension ref="A1:H36"/>
  <sheetViews>
    <sheetView view="pageBreakPreview" zoomScale="60" zoomScaleNormal="80" workbookViewId="0">
      <selection activeCell="F5" sqref="F5:G5"/>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21" t="s">
        <v>0</v>
      </c>
      <c r="B1" s="21"/>
      <c r="C1" s="21"/>
      <c r="D1" s="21"/>
      <c r="E1" s="21"/>
      <c r="F1" s="21"/>
      <c r="G1" s="21"/>
      <c r="H1" s="21"/>
    </row>
    <row r="2" spans="1:8" ht="32.1" customHeight="1">
      <c r="A2" s="2" t="s">
        <v>1</v>
      </c>
      <c r="B2" s="22" t="s">
        <v>122</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32</v>
      </c>
      <c r="D6" s="31"/>
      <c r="E6" s="4">
        <v>37.14</v>
      </c>
      <c r="F6" s="29">
        <v>37.14</v>
      </c>
      <c r="G6" s="30"/>
      <c r="H6" s="16">
        <f>F6/E6</f>
        <v>1</v>
      </c>
    </row>
    <row r="7" spans="1:8" ht="32.1" customHeight="1">
      <c r="A7" s="36"/>
      <c r="B7" s="6" t="s">
        <v>13</v>
      </c>
      <c r="C7" s="31">
        <f>C6</f>
        <v>32</v>
      </c>
      <c r="D7" s="31"/>
      <c r="E7" s="4">
        <f>E6</f>
        <v>37.14</v>
      </c>
      <c r="F7" s="29">
        <f>F6</f>
        <v>37.14</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 right="0.7" top="0.75" bottom="0.75" header="0.3" footer="0.3"/>
  <pageSetup paperSize="9" scale="68" orientation="portrait" r:id="rId1"/>
</worksheet>
</file>

<file path=xl/worksheets/sheet14.xml><?xml version="1.0" encoding="utf-8"?>
<worksheet xmlns="http://schemas.openxmlformats.org/spreadsheetml/2006/main" xmlns:r="http://schemas.openxmlformats.org/officeDocument/2006/relationships">
  <dimension ref="A1:H36"/>
  <sheetViews>
    <sheetView tabSelected="1" view="pageBreakPreview" zoomScale="60" zoomScaleNormal="80" workbookViewId="0">
      <selection activeCell="G11" sqref="G11"/>
    </sheetView>
  </sheetViews>
  <sheetFormatPr defaultColWidth="9" defaultRowHeight="13.5"/>
  <cols>
    <col min="1" max="1" width="10.125" customWidth="1"/>
    <col min="2" max="2" width="18.75" customWidth="1"/>
    <col min="3" max="3" width="12.625" customWidth="1"/>
    <col min="4" max="4" width="22.5" customWidth="1"/>
    <col min="5" max="5" width="39.875" customWidth="1"/>
    <col min="6" max="6" width="6.875" style="1" customWidth="1"/>
    <col min="7" max="7" width="71.25" customWidth="1"/>
    <col min="8" max="8" width="13.875" customWidth="1"/>
  </cols>
  <sheetData>
    <row r="1" spans="1:8" ht="42.95" customHeight="1">
      <c r="A1" s="47" t="s">
        <v>0</v>
      </c>
      <c r="B1" s="47"/>
      <c r="C1" s="47"/>
      <c r="D1" s="47"/>
      <c r="E1" s="47"/>
      <c r="F1" s="47"/>
      <c r="G1" s="47"/>
      <c r="H1" s="47"/>
    </row>
    <row r="2" spans="1:8" ht="32.1" customHeight="1">
      <c r="A2" s="2" t="s">
        <v>1</v>
      </c>
      <c r="B2" s="22" t="s">
        <v>123</v>
      </c>
      <c r="C2" s="23"/>
      <c r="D2" s="24"/>
      <c r="E2" s="3" t="s">
        <v>2</v>
      </c>
      <c r="F2" s="22" t="s">
        <v>110</v>
      </c>
      <c r="G2" s="23"/>
      <c r="H2" s="24"/>
    </row>
    <row r="3" spans="1:8" ht="32.1" customHeight="1">
      <c r="A3" s="3" t="s">
        <v>3</v>
      </c>
      <c r="B3" s="25" t="s">
        <v>124</v>
      </c>
      <c r="C3" s="25"/>
      <c r="D3" s="25"/>
      <c r="E3" s="3" t="s">
        <v>4</v>
      </c>
      <c r="F3" s="25" t="s">
        <v>124</v>
      </c>
      <c r="G3" s="25"/>
      <c r="H3" s="25"/>
    </row>
    <row r="4" spans="1:8" ht="32.1" customHeight="1">
      <c r="A4" s="3" t="s">
        <v>5</v>
      </c>
      <c r="B4" s="26" t="s">
        <v>109</v>
      </c>
      <c r="C4" s="27"/>
      <c r="D4" s="28"/>
      <c r="E4" s="3" t="s">
        <v>6</v>
      </c>
      <c r="F4" s="22" t="s">
        <v>111</v>
      </c>
      <c r="G4" s="23"/>
      <c r="H4" s="24"/>
    </row>
    <row r="5" spans="1:8" ht="32.1" customHeight="1">
      <c r="A5" s="36" t="s">
        <v>7</v>
      </c>
      <c r="B5" s="4"/>
      <c r="C5" s="25" t="s">
        <v>8</v>
      </c>
      <c r="D5" s="25"/>
      <c r="E5" s="4" t="s">
        <v>9</v>
      </c>
      <c r="F5" s="29" t="s">
        <v>10</v>
      </c>
      <c r="G5" s="30"/>
      <c r="H5" s="5" t="s">
        <v>11</v>
      </c>
    </row>
    <row r="6" spans="1:8" ht="32.1" customHeight="1">
      <c r="A6" s="36"/>
      <c r="B6" s="6" t="s">
        <v>12</v>
      </c>
      <c r="C6" s="31">
        <v>398</v>
      </c>
      <c r="D6" s="31"/>
      <c r="E6" s="4">
        <v>488.62</v>
      </c>
      <c r="F6" s="29">
        <v>488.62</v>
      </c>
      <c r="G6" s="30"/>
      <c r="H6" s="16">
        <f>F6/E6</f>
        <v>1</v>
      </c>
    </row>
    <row r="7" spans="1:8" ht="32.1" customHeight="1">
      <c r="A7" s="36"/>
      <c r="B7" s="6" t="s">
        <v>13</v>
      </c>
      <c r="C7" s="31">
        <f>C6</f>
        <v>398</v>
      </c>
      <c r="D7" s="31"/>
      <c r="E7" s="4">
        <f>E6</f>
        <v>488.62</v>
      </c>
      <c r="F7" s="29">
        <f>F6</f>
        <v>488.62</v>
      </c>
      <c r="G7" s="30"/>
      <c r="H7" s="16">
        <f>H6</f>
        <v>1</v>
      </c>
    </row>
    <row r="8" spans="1:8" ht="32.1" customHeight="1">
      <c r="A8" s="36"/>
      <c r="B8" s="6" t="s">
        <v>14</v>
      </c>
      <c r="C8" s="32"/>
      <c r="D8" s="32"/>
      <c r="E8" s="6"/>
      <c r="F8" s="29"/>
      <c r="G8" s="30"/>
      <c r="H8" s="7"/>
    </row>
    <row r="9" spans="1:8" ht="36.950000000000003" customHeight="1">
      <c r="A9" s="8" t="s">
        <v>15</v>
      </c>
      <c r="B9" s="8" t="s">
        <v>16</v>
      </c>
      <c r="C9" s="8" t="s">
        <v>17</v>
      </c>
      <c r="D9" s="8" t="s">
        <v>18</v>
      </c>
      <c r="E9" s="8" t="s">
        <v>19</v>
      </c>
      <c r="F9" s="8" t="s">
        <v>20</v>
      </c>
      <c r="G9" s="8" t="s">
        <v>21</v>
      </c>
      <c r="H9" s="8" t="s">
        <v>22</v>
      </c>
    </row>
    <row r="10" spans="1:8" ht="63" customHeight="1">
      <c r="A10" s="37" t="s">
        <v>23</v>
      </c>
      <c r="B10" s="41">
        <v>10</v>
      </c>
      <c r="C10" s="37" t="s">
        <v>24</v>
      </c>
      <c r="D10" s="9" t="s">
        <v>25</v>
      </c>
      <c r="E10" s="11" t="s">
        <v>26</v>
      </c>
      <c r="F10" s="10">
        <v>2</v>
      </c>
      <c r="G10" s="11" t="s">
        <v>27</v>
      </c>
      <c r="H10" s="12">
        <f>F10</f>
        <v>2</v>
      </c>
    </row>
    <row r="11" spans="1:8" ht="57.95" customHeight="1">
      <c r="A11" s="37"/>
      <c r="B11" s="41"/>
      <c r="C11" s="37"/>
      <c r="D11" s="9" t="s">
        <v>28</v>
      </c>
      <c r="E11" s="11" t="s">
        <v>29</v>
      </c>
      <c r="F11" s="10">
        <v>2</v>
      </c>
      <c r="G11" s="11" t="s">
        <v>30</v>
      </c>
      <c r="H11" s="12">
        <f t="shared" ref="H11:H35" si="0">F11</f>
        <v>2</v>
      </c>
    </row>
    <row r="12" spans="1:8" ht="72" customHeight="1">
      <c r="A12" s="37"/>
      <c r="B12" s="41"/>
      <c r="C12" s="37"/>
      <c r="D12" s="9" t="s">
        <v>31</v>
      </c>
      <c r="E12" s="11" t="s">
        <v>32</v>
      </c>
      <c r="F12" s="10">
        <v>2</v>
      </c>
      <c r="G12" s="11" t="s">
        <v>33</v>
      </c>
      <c r="H12" s="12">
        <f t="shared" si="0"/>
        <v>2</v>
      </c>
    </row>
    <row r="13" spans="1:8" ht="74.099999999999994" customHeight="1">
      <c r="A13" s="37"/>
      <c r="B13" s="41"/>
      <c r="C13" s="37" t="s">
        <v>34</v>
      </c>
      <c r="D13" s="9" t="s">
        <v>35</v>
      </c>
      <c r="E13" s="11" t="s">
        <v>36</v>
      </c>
      <c r="F13" s="10">
        <v>2</v>
      </c>
      <c r="G13" s="11" t="s">
        <v>37</v>
      </c>
      <c r="H13" s="12">
        <f t="shared" si="0"/>
        <v>2</v>
      </c>
    </row>
    <row r="14" spans="1:8" ht="104.1" customHeight="1">
      <c r="A14" s="37"/>
      <c r="B14" s="41"/>
      <c r="C14" s="37"/>
      <c r="D14" s="9" t="s">
        <v>38</v>
      </c>
      <c r="E14" s="11" t="s">
        <v>39</v>
      </c>
      <c r="F14" s="10">
        <v>2</v>
      </c>
      <c r="G14" s="11" t="s">
        <v>40</v>
      </c>
      <c r="H14" s="12">
        <f t="shared" si="0"/>
        <v>2</v>
      </c>
    </row>
    <row r="15" spans="1:8" ht="107.1" customHeight="1">
      <c r="A15" s="38" t="s">
        <v>41</v>
      </c>
      <c r="B15" s="42">
        <v>30</v>
      </c>
      <c r="C15" s="38" t="s">
        <v>42</v>
      </c>
      <c r="D15" s="10" t="s">
        <v>43</v>
      </c>
      <c r="E15" s="13" t="s">
        <v>44</v>
      </c>
      <c r="F15" s="10">
        <v>2</v>
      </c>
      <c r="G15" s="11" t="s">
        <v>45</v>
      </c>
      <c r="H15" s="12">
        <f t="shared" si="0"/>
        <v>2</v>
      </c>
    </row>
    <row r="16" spans="1:8" ht="99" customHeight="1">
      <c r="A16" s="39"/>
      <c r="B16" s="43"/>
      <c r="C16" s="40"/>
      <c r="D16" s="10" t="s">
        <v>46</v>
      </c>
      <c r="E16" s="13" t="s">
        <v>47</v>
      </c>
      <c r="F16" s="10">
        <v>2</v>
      </c>
      <c r="G16" s="11" t="s">
        <v>48</v>
      </c>
      <c r="H16" s="12">
        <f t="shared" si="0"/>
        <v>2</v>
      </c>
    </row>
    <row r="17" spans="1:8" ht="42.95" customHeight="1">
      <c r="A17" s="39"/>
      <c r="B17" s="43"/>
      <c r="C17" s="42" t="s">
        <v>49</v>
      </c>
      <c r="D17" s="10" t="s">
        <v>50</v>
      </c>
      <c r="E17" s="11" t="s">
        <v>51</v>
      </c>
      <c r="F17" s="10">
        <v>2</v>
      </c>
      <c r="G17" s="11" t="s">
        <v>52</v>
      </c>
      <c r="H17" s="12">
        <f t="shared" si="0"/>
        <v>2</v>
      </c>
    </row>
    <row r="18" spans="1:8" ht="42.95" customHeight="1">
      <c r="A18" s="39"/>
      <c r="B18" s="43"/>
      <c r="C18" s="43"/>
      <c r="D18" s="10" t="s">
        <v>53</v>
      </c>
      <c r="E18" s="11" t="s">
        <v>54</v>
      </c>
      <c r="F18" s="10">
        <v>2</v>
      </c>
      <c r="G18" s="11" t="s">
        <v>55</v>
      </c>
      <c r="H18" s="12">
        <f t="shared" si="0"/>
        <v>2</v>
      </c>
    </row>
    <row r="19" spans="1:8" ht="65.099999999999994" customHeight="1">
      <c r="A19" s="39"/>
      <c r="B19" s="43"/>
      <c r="C19" s="42" t="s">
        <v>56</v>
      </c>
      <c r="D19" s="10" t="s">
        <v>57</v>
      </c>
      <c r="E19" s="11" t="s">
        <v>58</v>
      </c>
      <c r="F19" s="10">
        <v>2</v>
      </c>
      <c r="G19" s="11" t="s">
        <v>59</v>
      </c>
      <c r="H19" s="12">
        <f t="shared" si="0"/>
        <v>2</v>
      </c>
    </row>
    <row r="20" spans="1:8" ht="105" customHeight="1">
      <c r="A20" s="39"/>
      <c r="B20" s="43"/>
      <c r="C20" s="43"/>
      <c r="D20" s="10" t="s">
        <v>60</v>
      </c>
      <c r="E20" s="11" t="s">
        <v>61</v>
      </c>
      <c r="F20" s="10">
        <v>4</v>
      </c>
      <c r="G20" s="11" t="s">
        <v>62</v>
      </c>
      <c r="H20" s="12">
        <f t="shared" si="0"/>
        <v>4</v>
      </c>
    </row>
    <row r="21" spans="1:8" ht="149.1" customHeight="1">
      <c r="A21" s="39"/>
      <c r="B21" s="43"/>
      <c r="C21" s="43"/>
      <c r="D21" s="10" t="s">
        <v>63</v>
      </c>
      <c r="E21" s="11" t="s">
        <v>64</v>
      </c>
      <c r="F21" s="10">
        <v>3</v>
      </c>
      <c r="G21" s="11" t="s">
        <v>65</v>
      </c>
      <c r="H21" s="12">
        <f t="shared" si="0"/>
        <v>3</v>
      </c>
    </row>
    <row r="22" spans="1:8" ht="72.95" customHeight="1">
      <c r="A22" s="39"/>
      <c r="B22" s="43"/>
      <c r="C22" s="43"/>
      <c r="D22" s="10" t="s">
        <v>66</v>
      </c>
      <c r="E22" s="11" t="s">
        <v>67</v>
      </c>
      <c r="F22" s="10">
        <v>3</v>
      </c>
      <c r="G22" s="11" t="s">
        <v>68</v>
      </c>
      <c r="H22" s="12">
        <f t="shared" si="0"/>
        <v>3</v>
      </c>
    </row>
    <row r="23" spans="1:8" ht="89.1" customHeight="1">
      <c r="A23" s="39"/>
      <c r="B23" s="43"/>
      <c r="C23" s="42" t="s">
        <v>69</v>
      </c>
      <c r="D23" s="10" t="s">
        <v>70</v>
      </c>
      <c r="E23" s="13" t="s">
        <v>71</v>
      </c>
      <c r="F23" s="10">
        <v>3</v>
      </c>
      <c r="G23" s="13" t="s">
        <v>72</v>
      </c>
      <c r="H23" s="12">
        <f t="shared" si="0"/>
        <v>3</v>
      </c>
    </row>
    <row r="24" spans="1:8" ht="66.95" customHeight="1">
      <c r="A24" s="39"/>
      <c r="B24" s="43"/>
      <c r="C24" s="43"/>
      <c r="D24" s="10" t="s">
        <v>73</v>
      </c>
      <c r="E24" s="11" t="s">
        <v>74</v>
      </c>
      <c r="F24" s="10">
        <v>2</v>
      </c>
      <c r="G24" s="11" t="s">
        <v>75</v>
      </c>
      <c r="H24" s="12">
        <f t="shared" si="0"/>
        <v>2</v>
      </c>
    </row>
    <row r="25" spans="1:8" ht="90.95" customHeight="1">
      <c r="A25" s="39"/>
      <c r="B25" s="43"/>
      <c r="C25" s="43"/>
      <c r="D25" s="10" t="s">
        <v>76</v>
      </c>
      <c r="E25" s="11" t="s">
        <v>77</v>
      </c>
      <c r="F25" s="10">
        <v>3</v>
      </c>
      <c r="G25" s="11" t="s">
        <v>78</v>
      </c>
      <c r="H25" s="12">
        <f t="shared" si="0"/>
        <v>3</v>
      </c>
    </row>
    <row r="26" spans="1:8" ht="104.1" customHeight="1">
      <c r="A26" s="39"/>
      <c r="B26" s="43"/>
      <c r="C26" s="43"/>
      <c r="D26" s="10" t="s">
        <v>79</v>
      </c>
      <c r="E26" s="11" t="s">
        <v>80</v>
      </c>
      <c r="F26" s="10">
        <v>2</v>
      </c>
      <c r="G26" s="11" t="s">
        <v>81</v>
      </c>
      <c r="H26" s="12">
        <f t="shared" si="0"/>
        <v>2</v>
      </c>
    </row>
    <row r="27" spans="1:8" ht="114.95" customHeight="1">
      <c r="A27" s="38" t="s">
        <v>82</v>
      </c>
      <c r="B27" s="42">
        <v>60</v>
      </c>
      <c r="C27" s="38" t="s">
        <v>83</v>
      </c>
      <c r="D27" s="9" t="s">
        <v>84</v>
      </c>
      <c r="E27" s="11" t="s">
        <v>85</v>
      </c>
      <c r="F27" s="10">
        <v>14</v>
      </c>
      <c r="G27" s="11" t="s">
        <v>86</v>
      </c>
      <c r="H27" s="12">
        <f t="shared" si="0"/>
        <v>14</v>
      </c>
    </row>
    <row r="28" spans="1:8" ht="110.1" customHeight="1">
      <c r="A28" s="39"/>
      <c r="B28" s="43"/>
      <c r="C28" s="39"/>
      <c r="D28" s="9" t="s">
        <v>87</v>
      </c>
      <c r="E28" s="11" t="s">
        <v>88</v>
      </c>
      <c r="F28" s="10">
        <v>12</v>
      </c>
      <c r="G28" s="11" t="s">
        <v>89</v>
      </c>
      <c r="H28" s="12">
        <f t="shared" si="0"/>
        <v>12</v>
      </c>
    </row>
    <row r="29" spans="1:8" ht="108.95" customHeight="1">
      <c r="A29" s="39"/>
      <c r="B29" s="43"/>
      <c r="C29" s="40"/>
      <c r="D29" s="9" t="s">
        <v>90</v>
      </c>
      <c r="E29" s="11" t="s">
        <v>91</v>
      </c>
      <c r="F29" s="10">
        <v>9</v>
      </c>
      <c r="G29" s="11" t="s">
        <v>92</v>
      </c>
      <c r="H29" s="12">
        <f t="shared" si="0"/>
        <v>9</v>
      </c>
    </row>
    <row r="30" spans="1:8" ht="126" customHeight="1">
      <c r="A30" s="39"/>
      <c r="B30" s="43"/>
      <c r="C30" s="38" t="s">
        <v>93</v>
      </c>
      <c r="D30" s="9" t="s">
        <v>94</v>
      </c>
      <c r="E30" s="14" t="s">
        <v>95</v>
      </c>
      <c r="F30" s="15">
        <v>8</v>
      </c>
      <c r="G30" s="45" t="s">
        <v>96</v>
      </c>
      <c r="H30" s="12">
        <f t="shared" si="0"/>
        <v>8</v>
      </c>
    </row>
    <row r="31" spans="1:8" ht="89.1" customHeight="1">
      <c r="A31" s="39"/>
      <c r="B31" s="43"/>
      <c r="C31" s="39"/>
      <c r="D31" s="9" t="s">
        <v>97</v>
      </c>
      <c r="E31" s="11" t="s">
        <v>98</v>
      </c>
      <c r="F31" s="10">
        <v>4</v>
      </c>
      <c r="G31" s="46"/>
      <c r="H31" s="12">
        <f t="shared" si="0"/>
        <v>4</v>
      </c>
    </row>
    <row r="32" spans="1:8" ht="98.1" customHeight="1">
      <c r="A32" s="39"/>
      <c r="B32" s="43"/>
      <c r="C32" s="39"/>
      <c r="D32" s="9" t="s">
        <v>99</v>
      </c>
      <c r="E32" s="11" t="s">
        <v>100</v>
      </c>
      <c r="F32" s="10">
        <v>2</v>
      </c>
      <c r="G32" s="46"/>
      <c r="H32" s="12">
        <f t="shared" si="0"/>
        <v>2</v>
      </c>
    </row>
    <row r="33" spans="1:8" ht="81.95" customHeight="1">
      <c r="A33" s="39"/>
      <c r="B33" s="43"/>
      <c r="C33" s="39"/>
      <c r="D33" s="9" t="s">
        <v>101</v>
      </c>
      <c r="E33" s="11" t="s">
        <v>102</v>
      </c>
      <c r="F33" s="10">
        <v>3</v>
      </c>
      <c r="G33" s="46"/>
      <c r="H33" s="12">
        <f t="shared" si="0"/>
        <v>3</v>
      </c>
    </row>
    <row r="34" spans="1:8" ht="81.95" customHeight="1">
      <c r="A34" s="40"/>
      <c r="B34" s="44"/>
      <c r="C34" s="40"/>
      <c r="D34" s="9" t="s">
        <v>103</v>
      </c>
      <c r="E34" s="11" t="s">
        <v>104</v>
      </c>
      <c r="F34" s="10">
        <v>8</v>
      </c>
      <c r="G34" s="11" t="s">
        <v>105</v>
      </c>
      <c r="H34" s="12">
        <f t="shared" si="0"/>
        <v>8</v>
      </c>
    </row>
    <row r="35" spans="1:8" ht="27" customHeight="1">
      <c r="A35" s="9" t="s">
        <v>106</v>
      </c>
      <c r="B35" s="10">
        <v>100</v>
      </c>
      <c r="C35" s="10"/>
      <c r="D35" s="10"/>
      <c r="E35" s="10"/>
      <c r="F35" s="10">
        <f>SUM(F10:F34)</f>
        <v>100</v>
      </c>
      <c r="G35" s="13"/>
      <c r="H35" s="12">
        <f t="shared" si="0"/>
        <v>100</v>
      </c>
    </row>
    <row r="36" spans="1:8" ht="39.950000000000003" customHeight="1">
      <c r="A36" s="33" t="s">
        <v>107</v>
      </c>
      <c r="B36" s="34"/>
      <c r="C36" s="34"/>
      <c r="D36" s="34"/>
      <c r="E36" s="34"/>
      <c r="F36" s="34"/>
      <c r="G36" s="34"/>
      <c r="H36" s="35"/>
    </row>
  </sheetData>
  <mergeCells count="32">
    <mergeCell ref="A36:H36"/>
    <mergeCell ref="A10:A14"/>
    <mergeCell ref="B10:B14"/>
    <mergeCell ref="C10:C12"/>
    <mergeCell ref="C13:C14"/>
    <mergeCell ref="A15:A26"/>
    <mergeCell ref="B15:B26"/>
    <mergeCell ref="C15:C16"/>
    <mergeCell ref="C17:C18"/>
    <mergeCell ref="C19:C22"/>
    <mergeCell ref="C23:C26"/>
    <mergeCell ref="A27:A34"/>
    <mergeCell ref="B27:B34"/>
    <mergeCell ref="C27:C29"/>
    <mergeCell ref="C30:C34"/>
    <mergeCell ref="G30:G33"/>
    <mergeCell ref="A5:A8"/>
    <mergeCell ref="C5:D5"/>
    <mergeCell ref="F5:G5"/>
    <mergeCell ref="C6:D6"/>
    <mergeCell ref="F6:G6"/>
    <mergeCell ref="C7:D7"/>
    <mergeCell ref="F7:G7"/>
    <mergeCell ref="C8:D8"/>
    <mergeCell ref="F8:G8"/>
    <mergeCell ref="B4:D4"/>
    <mergeCell ref="F4:H4"/>
    <mergeCell ref="A1:H1"/>
    <mergeCell ref="B2:D2"/>
    <mergeCell ref="F2:H2"/>
    <mergeCell ref="B3:D3"/>
    <mergeCell ref="F3:H3"/>
  </mergeCells>
  <phoneticPr fontId="8" type="noConversion"/>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14</vt:i4>
      </vt:variant>
      <vt:variant>
        <vt:lpstr>命名范围</vt:lpstr>
      </vt:variant>
      <vt:variant>
        <vt:i4>2</vt:i4>
      </vt:variant>
    </vt:vector>
  </HeadingPairs>
  <TitlesOfParts>
    <vt:vector size="16" baseType="lpstr">
      <vt:lpstr>宣传资料购置及印刷</vt:lpstr>
      <vt:lpstr>办公家具及设备购置</vt:lpstr>
      <vt:lpstr>机构运行辅助管理</vt:lpstr>
      <vt:lpstr>证物封存保管室建设</vt:lpstr>
      <vt:lpstr>道德风范馆运营工作</vt:lpstr>
      <vt:lpstr>政令检查专项业务</vt:lpstr>
      <vt:lpstr>信访工作经费</vt:lpstr>
      <vt:lpstr>案件核查</vt:lpstr>
      <vt:lpstr>案件审理</vt:lpstr>
      <vt:lpstr>派出驻点工作</vt:lpstr>
      <vt:lpstr>案件安保服务</vt:lpstr>
      <vt:lpstr>零星工程</vt:lpstr>
      <vt:lpstr>计划生育考核</vt:lpstr>
      <vt:lpstr>政府绩效考核专项经费</vt:lpstr>
      <vt:lpstr>宣传资料购置及印刷!Print_Area</vt:lpstr>
      <vt:lpstr>宣传资料购置及印刷!Print_Titles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赵娟1</cp:lastModifiedBy>
  <cp:lastPrinted>2020-05-29T07:17:31Z</cp:lastPrinted>
  <dcterms:created xsi:type="dcterms:W3CDTF">2019-10-23T04:27:00Z</dcterms:created>
  <dcterms:modified xsi:type="dcterms:W3CDTF">2021-06-03T07:07:16Z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