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<sst xmlns="http://schemas.openxmlformats.org/spreadsheetml/2006/main" count="114" uniqueCount="113">
  <si>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</si>
  <si>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</si>
  <si>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机构运行辅助管理</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</si>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</sst>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006100"/>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theme="1"/>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3" borderId="0" applyNumberFormat="0" applyBorder="0" applyAlignment="0" applyProtection="0">
      <alignment vertical="center"/>
    </xf>
    <xf numFmtId="0" fontId="21" fillId="1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16" applyNumberFormat="0" applyFont="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15" applyNumberFormat="0" applyFill="0" applyAlignment="0" applyProtection="0">
      <alignment vertical="center"/>
    </xf>
    <xf numFmtId="0" fontId="25" fillId="0" borderId="15" applyNumberFormat="0" applyFill="0" applyAlignment="0" applyProtection="0">
      <alignment vertical="center"/>
    </xf>
    <xf numFmtId="0" fontId="11" fillId="10" borderId="0" applyNumberFormat="0" applyBorder="0" applyAlignment="0" applyProtection="0">
      <alignment vertical="center"/>
    </xf>
    <xf numFmtId="0" fontId="12" fillId="0" borderId="11" applyNumberFormat="0" applyFill="0" applyAlignment="0" applyProtection="0">
      <alignment vertical="center"/>
    </xf>
    <xf numFmtId="0" fontId="11" fillId="26" borderId="0" applyNumberFormat="0" applyBorder="0" applyAlignment="0" applyProtection="0">
      <alignment vertical="center"/>
    </xf>
    <xf numFmtId="0" fontId="17" fillId="9" borderId="13" applyNumberFormat="0" applyAlignment="0" applyProtection="0">
      <alignment vertical="center"/>
    </xf>
    <xf numFmtId="0" fontId="24" fillId="9" borderId="17" applyNumberFormat="0" applyAlignment="0" applyProtection="0">
      <alignment vertical="center"/>
    </xf>
    <xf numFmtId="0" fontId="23" fillId="22" borderId="18" applyNumberFormat="0" applyAlignment="0" applyProtection="0">
      <alignment vertical="center"/>
    </xf>
    <xf numFmtId="0" fontId="18" fillId="21" borderId="0" applyNumberFormat="0" applyBorder="0" applyAlignment="0" applyProtection="0">
      <alignment vertical="center"/>
    </xf>
    <xf numFmtId="0" fontId="11" fillId="5" borderId="0" applyNumberFormat="0" applyBorder="0" applyAlignment="0" applyProtection="0">
      <alignment vertical="center"/>
    </xf>
    <xf numFmtId="0" fontId="16" fillId="0" borderId="12" applyNumberFormat="0" applyFill="0" applyAlignment="0" applyProtection="0">
      <alignment vertical="center"/>
    </xf>
    <xf numFmtId="0" fontId="19" fillId="0" borderId="14" applyNumberFormat="0" applyFill="0" applyAlignment="0" applyProtection="0">
      <alignment vertical="center"/>
    </xf>
    <xf numFmtId="0" fontId="10" fillId="4" borderId="0" applyNumberFormat="0" applyBorder="0" applyAlignment="0" applyProtection="0">
      <alignment vertical="center"/>
    </xf>
    <xf numFmtId="0" fontId="22" fillId="20" borderId="0" applyNumberFormat="0" applyBorder="0" applyAlignment="0" applyProtection="0">
      <alignment vertical="center"/>
    </xf>
    <xf numFmtId="0" fontId="18" fillId="34" borderId="0" applyNumberFormat="0" applyBorder="0" applyAlignment="0" applyProtection="0">
      <alignment vertical="center"/>
    </xf>
    <xf numFmtId="0" fontId="11" fillId="25" borderId="0" applyNumberFormat="0" applyBorder="0" applyAlignment="0" applyProtection="0">
      <alignment vertical="center"/>
    </xf>
    <xf numFmtId="0" fontId="18" fillId="33"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18" fillId="17" borderId="0" applyNumberFormat="0" applyBorder="0" applyAlignment="0" applyProtection="0">
      <alignment vertical="center"/>
    </xf>
    <xf numFmtId="0" fontId="11" fillId="19" borderId="0" applyNumberFormat="0" applyBorder="0" applyAlignment="0" applyProtection="0">
      <alignment vertical="center"/>
    </xf>
    <xf numFmtId="0" fontId="11" fillId="32" borderId="0" applyNumberFormat="0" applyBorder="0" applyAlignment="0" applyProtection="0">
      <alignment vertical="center"/>
    </xf>
    <xf numFmtId="0" fontId="18" fillId="14" borderId="0" applyNumberFormat="0" applyBorder="0" applyAlignment="0" applyProtection="0">
      <alignment vertical="center"/>
    </xf>
    <xf numFmtId="0" fontId="18" fillId="29" borderId="0" applyNumberFormat="0" applyBorder="0" applyAlignment="0" applyProtection="0">
      <alignment vertical="center"/>
    </xf>
    <xf numFmtId="0" fontId="11" fillId="28" borderId="0" applyNumberFormat="0" applyBorder="0" applyAlignment="0" applyProtection="0">
      <alignment vertical="center"/>
    </xf>
    <xf numFmtId="0" fontId="18" fillId="31"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18" fillId="16" borderId="0" applyNumberFormat="0" applyBorder="0" applyAlignment="0" applyProtection="0">
      <alignment vertical="center"/>
    </xf>
    <xf numFmtId="0" fontId="11" fillId="12"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31" workbookViewId="0">
      <selection activeCell="J15" sqref="J15"/>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50.24</v>
      </c>
      <c r="F6" s="20">
        <v>49.924561</v>
      </c>
      <c r="G6" s="21"/>
      <c r="H6" s="22">
        <f>F6/E6</f>
        <v>0.993721357484076</v>
      </c>
    </row>
    <row r="7" ht="32" customHeight="1" spans="1:8">
      <c r="A7" s="12"/>
      <c r="B7" s="17" t="s">
        <v>18</v>
      </c>
      <c r="C7" s="18">
        <v>0</v>
      </c>
      <c r="D7" s="18"/>
      <c r="E7" s="19">
        <v>50.24</v>
      </c>
      <c r="F7" s="20">
        <v>49.924561</v>
      </c>
      <c r="G7" s="21"/>
      <c r="H7" s="22">
        <f>F7/E7</f>
        <v>0.993721357484076</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2</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1.98744271496815</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1</v>
      </c>
    </row>
    <row r="23" customFormat="1" ht="89" customHeight="1" spans="1:8">
      <c r="A23" s="32"/>
      <c r="B23" s="33"/>
      <c r="C23" s="30" t="s">
        <v>74</v>
      </c>
      <c r="D23" s="26" t="s">
        <v>75</v>
      </c>
      <c r="E23" s="31" t="s">
        <v>76</v>
      </c>
      <c r="F23" s="26">
        <v>3</v>
      </c>
      <c r="G23" s="31" t="s">
        <v>77</v>
      </c>
      <c r="H23" s="35">
        <f>F23*H6</f>
        <v>2.98116407245223</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13.9120990047771</v>
      </c>
    </row>
    <row r="28" customFormat="1" ht="110" customHeight="1" spans="1:8">
      <c r="A28" s="32"/>
      <c r="B28" s="33"/>
      <c r="C28" s="32"/>
      <c r="D28" s="25" t="s">
        <v>92</v>
      </c>
      <c r="E28" s="27" t="s">
        <v>93</v>
      </c>
      <c r="F28" s="26">
        <v>12</v>
      </c>
      <c r="G28" s="27" t="s">
        <v>94</v>
      </c>
      <c r="H28" s="35">
        <f>F28*H6</f>
        <v>11.9246562898089</v>
      </c>
    </row>
    <row r="29" customFormat="1" ht="109" customHeight="1" spans="1:8">
      <c r="A29" s="32"/>
      <c r="B29" s="33"/>
      <c r="C29" s="34"/>
      <c r="D29" s="25" t="s">
        <v>95</v>
      </c>
      <c r="E29" s="27" t="s">
        <v>96</v>
      </c>
      <c r="F29" s="26">
        <v>9</v>
      </c>
      <c r="G29" s="27" t="s">
        <v>97</v>
      </c>
      <c r="H29" s="35">
        <f>F29*H6</f>
        <v>8.94349221735669</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90.7488542993631</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唐晓亮</cp:lastModifiedBy>
  <dcterms:created xsi:type="dcterms:W3CDTF">2019-10-23T04:27:00Z</dcterms:created>
  <dcterms:modified xsi:type="dcterms:W3CDTF">2020-05-29T07:19:33Z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