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<sst xmlns="http://schemas.openxmlformats.org/spreadsheetml/2006/main" count="114" uniqueCount="113">
  <si>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</si>
  <si>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</si>
  <si>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组织宣传事务</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</si>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</sst>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sz val="12"/>
      <color indexed="8"/>
      <name val="宋体"/>
      <charset val="134"/>
    </font>
    <font>
      <b/>
      <sz val="12"/>
      <color theme="1"/>
      <name val="仿宋_GB2312"/>
      <charset val="134"/>
    </font>
    <font>
      <b/>
      <sz val="11"/>
      <color theme="1"/>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5" borderId="0" applyNumberFormat="0" applyBorder="0" applyAlignment="0" applyProtection="0">
      <alignment vertical="center"/>
    </xf>
    <xf numFmtId="0" fontId="16"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12" applyNumberFormat="0" applyFont="0" applyAlignment="0" applyProtection="0">
      <alignment vertical="center"/>
    </xf>
    <xf numFmtId="0" fontId="19" fillId="20" borderId="0" applyNumberFormat="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15" applyNumberFormat="0" applyFill="0" applyAlignment="0" applyProtection="0">
      <alignment vertical="center"/>
    </xf>
    <xf numFmtId="0" fontId="14" fillId="0" borderId="15" applyNumberFormat="0" applyFill="0" applyAlignment="0" applyProtection="0">
      <alignment vertical="center"/>
    </xf>
    <xf numFmtId="0" fontId="19" fillId="24" borderId="0" applyNumberFormat="0" applyBorder="0" applyAlignment="0" applyProtection="0">
      <alignment vertical="center"/>
    </xf>
    <xf numFmtId="0" fontId="26" fillId="0" borderId="18" applyNumberFormat="0" applyFill="0" applyAlignment="0" applyProtection="0">
      <alignment vertical="center"/>
    </xf>
    <xf numFmtId="0" fontId="19" fillId="8" borderId="0" applyNumberFormat="0" applyBorder="0" applyAlignment="0" applyProtection="0">
      <alignment vertical="center"/>
    </xf>
    <xf numFmtId="0" fontId="13" fillId="5" borderId="14" applyNumberFormat="0" applyAlignment="0" applyProtection="0">
      <alignment vertical="center"/>
    </xf>
    <xf numFmtId="0" fontId="25" fillId="5" borderId="16" applyNumberFormat="0" applyAlignment="0" applyProtection="0">
      <alignment vertical="center"/>
    </xf>
    <xf numFmtId="0" fontId="28" fillId="21" borderId="19" applyNumberFormat="0" applyAlignment="0" applyProtection="0">
      <alignment vertical="center"/>
    </xf>
    <xf numFmtId="0" fontId="21" fillId="25" borderId="0" applyNumberFormat="0" applyBorder="0" applyAlignment="0" applyProtection="0">
      <alignment vertical="center"/>
    </xf>
    <xf numFmtId="0" fontId="19" fillId="7" borderId="0" applyNumberFormat="0" applyBorder="0" applyAlignment="0" applyProtection="0">
      <alignment vertical="center"/>
    </xf>
    <xf numFmtId="0" fontId="12" fillId="0" borderId="13" applyNumberFormat="0" applyFill="0" applyAlignment="0" applyProtection="0">
      <alignment vertical="center"/>
    </xf>
    <xf numFmtId="0" fontId="23" fillId="0" borderId="17" applyNumberFormat="0" applyFill="0" applyAlignment="0" applyProtection="0">
      <alignment vertical="center"/>
    </xf>
    <xf numFmtId="0" fontId="22" fillId="11" borderId="0" applyNumberFormat="0" applyBorder="0" applyAlignment="0" applyProtection="0">
      <alignment vertical="center"/>
    </xf>
    <xf numFmtId="0" fontId="29" fillId="28" borderId="0" applyNumberFormat="0" applyBorder="0" applyAlignment="0" applyProtection="0">
      <alignment vertical="center"/>
    </xf>
    <xf numFmtId="0" fontId="21" fillId="14" borderId="0" applyNumberFormat="0" applyBorder="0" applyAlignment="0" applyProtection="0">
      <alignment vertical="center"/>
    </xf>
    <xf numFmtId="0" fontId="19" fillId="27" borderId="0" applyNumberFormat="0" applyBorder="0" applyAlignment="0" applyProtection="0">
      <alignment vertical="center"/>
    </xf>
    <xf numFmtId="0" fontId="21" fillId="13" borderId="0" applyNumberFormat="0" applyBorder="0" applyAlignment="0" applyProtection="0">
      <alignment vertical="center"/>
    </xf>
    <xf numFmtId="0" fontId="21" fillId="29" borderId="0" applyNumberFormat="0" applyBorder="0" applyAlignment="0" applyProtection="0">
      <alignment vertical="center"/>
    </xf>
    <xf numFmtId="0" fontId="21" fillId="26" borderId="0" applyNumberFormat="0" applyBorder="0" applyAlignment="0" applyProtection="0">
      <alignment vertical="center"/>
    </xf>
    <xf numFmtId="0" fontId="21" fillId="16" borderId="0" applyNumberFormat="0" applyBorder="0" applyAlignment="0" applyProtection="0">
      <alignment vertical="center"/>
    </xf>
    <xf numFmtId="0" fontId="19" fillId="19" borderId="0" applyNumberFormat="0" applyBorder="0" applyAlignment="0" applyProtection="0">
      <alignment vertical="center"/>
    </xf>
    <xf numFmtId="0" fontId="19" fillId="23" borderId="0" applyNumberFormat="0" applyBorder="0" applyAlignment="0" applyProtection="0">
      <alignment vertical="center"/>
    </xf>
    <xf numFmtId="0" fontId="21" fillId="22" borderId="0" applyNumberFormat="0" applyBorder="0" applyAlignment="0" applyProtection="0">
      <alignment vertical="center"/>
    </xf>
    <xf numFmtId="0" fontId="21" fillId="10" borderId="0" applyNumberFormat="0" applyBorder="0" applyAlignment="0" applyProtection="0">
      <alignment vertical="center"/>
    </xf>
    <xf numFmtId="0" fontId="19" fillId="18" borderId="0" applyNumberFormat="0" applyBorder="0" applyAlignment="0" applyProtection="0">
      <alignment vertical="center"/>
    </xf>
    <xf numFmtId="0" fontId="21"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21" fillId="34" borderId="0" applyNumberFormat="0" applyBorder="0" applyAlignment="0" applyProtection="0">
      <alignment vertical="center"/>
    </xf>
    <xf numFmtId="0" fontId="19" fillId="30"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topLeftCell="A16" workbookViewId="0">
      <selection activeCell="L14" sqref="L14"/>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38</v>
      </c>
      <c r="F6" s="20">
        <v>38</v>
      </c>
      <c r="G6" s="21"/>
      <c r="H6" s="22">
        <f>F6/E6</f>
        <v>1</v>
      </c>
    </row>
    <row r="7" ht="32" customHeight="1" spans="1:8">
      <c r="A7" s="12"/>
      <c r="B7" s="17" t="s">
        <v>18</v>
      </c>
      <c r="C7" s="18">
        <v>0</v>
      </c>
      <c r="D7" s="18"/>
      <c r="E7" s="19">
        <v>38</v>
      </c>
      <c r="F7" s="20">
        <v>38</v>
      </c>
      <c r="G7" s="21"/>
      <c r="H7" s="22">
        <f>F7/E7</f>
        <v>1</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1</v>
      </c>
    </row>
    <row r="14" customFormat="1" ht="104" customHeight="1" spans="1:8">
      <c r="A14" s="25"/>
      <c r="B14" s="26"/>
      <c r="C14" s="25"/>
      <c r="D14" s="25" t="s">
        <v>43</v>
      </c>
      <c r="E14" s="27" t="s">
        <v>44</v>
      </c>
      <c r="F14" s="26">
        <v>2</v>
      </c>
      <c r="G14" s="27" t="s">
        <v>45</v>
      </c>
      <c r="H14" s="28">
        <v>1</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2</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2</v>
      </c>
    </row>
    <row r="23" customFormat="1" ht="89" customHeight="1" spans="1:8">
      <c r="A23" s="32"/>
      <c r="B23" s="33"/>
      <c r="C23" s="30" t="s">
        <v>74</v>
      </c>
      <c r="D23" s="26" t="s">
        <v>75</v>
      </c>
      <c r="E23" s="31" t="s">
        <v>76</v>
      </c>
      <c r="F23" s="26">
        <v>3</v>
      </c>
      <c r="G23" s="31" t="s">
        <v>77</v>
      </c>
      <c r="H23" s="35">
        <f>F23*H6</f>
        <v>3</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1</v>
      </c>
    </row>
    <row r="27" customFormat="1" ht="115" customHeight="1" spans="1:8">
      <c r="A27" s="29" t="s">
        <v>87</v>
      </c>
      <c r="B27" s="30">
        <v>60</v>
      </c>
      <c r="C27" s="29" t="s">
        <v>88</v>
      </c>
      <c r="D27" s="25" t="s">
        <v>89</v>
      </c>
      <c r="E27" s="27" t="s">
        <v>90</v>
      </c>
      <c r="F27" s="26">
        <v>14</v>
      </c>
      <c r="G27" s="27" t="s">
        <v>91</v>
      </c>
      <c r="H27" s="35">
        <f>F27*H6</f>
        <v>14</v>
      </c>
    </row>
    <row r="28" customFormat="1" ht="110" customHeight="1" spans="1:8">
      <c r="A28" s="32"/>
      <c r="B28" s="33"/>
      <c r="C28" s="32"/>
      <c r="D28" s="25" t="s">
        <v>92</v>
      </c>
      <c r="E28" s="27" t="s">
        <v>93</v>
      </c>
      <c r="F28" s="26">
        <v>12</v>
      </c>
      <c r="G28" s="27" t="s">
        <v>94</v>
      </c>
      <c r="H28" s="35">
        <f>F28*H6</f>
        <v>12</v>
      </c>
    </row>
    <row r="29" customFormat="1" ht="109" customHeight="1" spans="1:8">
      <c r="A29" s="32"/>
      <c r="B29" s="33"/>
      <c r="C29" s="34"/>
      <c r="D29" s="25" t="s">
        <v>95</v>
      </c>
      <c r="E29" s="27" t="s">
        <v>96</v>
      </c>
      <c r="F29" s="26">
        <v>9</v>
      </c>
      <c r="G29" s="27" t="s">
        <v>97</v>
      </c>
      <c r="H29" s="35">
        <f>F29*H6</f>
        <v>9</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91</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2019-10-23T04:27:00Z</dcterms:created>
  <dcterms:modified xsi:type="dcterms:W3CDTF">2020-05-28T03:41:01Z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