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<sst xmlns="http://schemas.openxmlformats.org/spreadsheetml/2006/main" count="85" uniqueCount="58">
  <si>
    <t>项目支出绩效自评表</t>
  </si>
  <si>
    <t>项目名称</t>
  </si>
  <si>
    <t>信访工作管理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</si>
  <si>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</si>
  <si>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</si>
  <si>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</si>
  <si>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</si>
  <si>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</si>
  <si>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</si>
  <si>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</si>
  <si>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</si>
  <si>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</si>
  <si>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</si>
  <si>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</si>
  <si>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</si>
  <si>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</si>
  <si>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</si>
  <si>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</si>
  <si>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</si>
  <si>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</si>
  <si>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</si>
  <si>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</si>
  <si>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做好信访举报线索工作，做好新形势下纪检监察信访举报工作，增强对党组织、党员及监察对象监督的有效性。</t>
  </si>
  <si>
    <t>纪检监察信访举报工作有效进行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</si>
  <si>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</si>
  <si>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</si>
  <si>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</si>
  <si>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</si>
  <si>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</si>
  <si>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</si>
  <si>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</si>
  <si>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</si>
  <si>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</si>
  <si>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</si>
  <si>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</si>
  <si>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根据信访线索</t>
  </si>
  <si>
    <t>100%</t>
  </si>
  <si>
    <t>质量指标</t>
  </si>
  <si>
    <t>对所有信访线索按照规定处理</t>
  </si>
  <si>
    <t>时效指标</t>
  </si>
  <si>
    <t>保障信访工作时间</t>
  </si>
  <si>
    <t>成本指标</t>
  </si>
  <si>
    <t>预算执行率</t>
  </si>
  <si>
    <t>≤100%</t>
  </si>
  <si>
    <t>69%</t>
  </si>
  <si>
    <t>效益指标
（40分）</t>
  </si>
  <si>
    <t>经济效益指标</t>
  </si>
  <si>
    <t>不适用</t>
  </si>
  <si>
    <t>-</t>
  </si>
  <si>
    <t>社会效益指标</t>
  </si>
  <si>
    <t>了解纪委信访举报事项，为全区干部澄清错告诬告作依据</t>
  </si>
  <si>
    <t>得到提升</t>
  </si>
  <si>
    <t>生态效益指标</t>
  </si>
  <si>
    <t>满意度指标</t>
  </si>
  <si>
    <t>群众满意度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</si>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</sst>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4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2" borderId="12" applyNumberFormat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0" fontId="22" fillId="31" borderId="1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24" borderId="16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4" borderId="17" applyNumberFormat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0" fillId="23" borderId="15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14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</cellStyleXfs>
  <cellXfs count="43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topLeftCell="B5" workbookViewId="0">
      <selection activeCell="E15" sqref="E15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1365000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455000</v>
      </c>
      <c r="E5" s="9">
        <f>SUM(E6:E8)</f>
        <v>455000</v>
      </c>
      <c r="F5" s="9">
        <f>SUM(F6:F8)</f>
        <v>313100.22</v>
      </c>
      <c r="G5" s="31">
        <v>10</v>
      </c>
      <c r="H5" s="9">
        <f>IF(AND(E5=0,F5=0),1,IF(E5=0,0,ROUND(F5/E5,2)))</f>
        <v>0.69</v>
      </c>
      <c r="I5" s="41">
        <f>ROUND(H5*G5,2)</f>
        <v>6.9</v>
      </c>
    </row>
    <row r="6" spans="1:9">
      <c r="A6" s="8"/>
      <c r="B6" s="10" t="s">
        <v>15</v>
      </c>
      <c r="C6" s="11"/>
      <c r="D6" s="9">
        <v>455000</v>
      </c>
      <c r="E6" s="32">
        <v>455000</v>
      </c>
      <c r="F6" s="32">
        <v>313100.22</v>
      </c>
      <c r="G6" s="33" t="s">
        <v>16</v>
      </c>
      <c r="H6" s="9">
        <f t="shared" ref="H6:H8" si="0">IF(AND(E6=0,F6=0),1,IF(E6=0,0,ROUND(F6/E6,2)))</f>
        <v>0.69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37" t="s">
        <v>36</v>
      </c>
      <c r="G12" s="38">
        <v>10</v>
      </c>
      <c r="H12" s="38">
        <v>10</v>
      </c>
      <c r="I12" s="42"/>
    </row>
    <row r="13" ht="30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36</v>
      </c>
      <c r="F13" s="37" t="s">
        <v>36</v>
      </c>
      <c r="G13" s="38">
        <v>20</v>
      </c>
      <c r="H13" s="38">
        <v>20</v>
      </c>
      <c r="I13" s="42"/>
    </row>
    <row r="14" ht="26" customHeight="true" spans="1:9">
      <c r="A14" s="20"/>
      <c r="B14" s="21" t="s">
        <v>33</v>
      </c>
      <c r="C14" s="22" t="s">
        <v>39</v>
      </c>
      <c r="D14" s="24" t="s">
        <v>40</v>
      </c>
      <c r="E14" s="23" t="s">
        <v>36</v>
      </c>
      <c r="F14" s="37" t="s">
        <v>36</v>
      </c>
      <c r="G14" s="38">
        <v>10</v>
      </c>
      <c r="H14" s="38">
        <v>10</v>
      </c>
      <c r="I14" s="42"/>
    </row>
    <row r="15" ht="19.5" customHeight="true" spans="1:9">
      <c r="A15" s="20"/>
      <c r="B15" s="21" t="s">
        <v>33</v>
      </c>
      <c r="C15" s="22" t="s">
        <v>41</v>
      </c>
      <c r="D15" s="23" t="s">
        <v>42</v>
      </c>
      <c r="E15" s="39" t="s">
        <v>43</v>
      </c>
      <c r="F15" s="37" t="s">
        <v>44</v>
      </c>
      <c r="G15" s="38">
        <v>10</v>
      </c>
      <c r="H15" s="38">
        <v>10</v>
      </c>
      <c r="I15" s="42"/>
    </row>
    <row r="16" ht="19.5" customHeight="true" spans="1:9">
      <c r="A16" s="20"/>
      <c r="B16" s="21" t="s">
        <v>45</v>
      </c>
      <c r="C16" s="22" t="s">
        <v>46</v>
      </c>
      <c r="D16" s="23" t="s">
        <v>47</v>
      </c>
      <c r="E16" s="23" t="s">
        <v>47</v>
      </c>
      <c r="F16" s="37" t="s">
        <v>47</v>
      </c>
      <c r="G16" s="38" t="s">
        <v>48</v>
      </c>
      <c r="H16" s="38" t="s">
        <v>48</v>
      </c>
      <c r="I16" s="42"/>
    </row>
    <row r="17" ht="67" customHeight="true" spans="1:9">
      <c r="A17" s="20"/>
      <c r="B17" s="21" t="s">
        <v>45</v>
      </c>
      <c r="C17" s="22" t="s">
        <v>49</v>
      </c>
      <c r="D17" s="24" t="s">
        <v>50</v>
      </c>
      <c r="E17" s="23" t="s">
        <v>51</v>
      </c>
      <c r="F17" s="37" t="s">
        <v>51</v>
      </c>
      <c r="G17" s="38">
        <v>20</v>
      </c>
      <c r="H17" s="38">
        <v>20</v>
      </c>
      <c r="I17" s="42"/>
    </row>
    <row r="18" ht="19.5" customHeight="true" spans="1:9">
      <c r="A18" s="20"/>
      <c r="B18" s="21" t="s">
        <v>45</v>
      </c>
      <c r="C18" s="22" t="s">
        <v>52</v>
      </c>
      <c r="D18" s="23" t="s">
        <v>47</v>
      </c>
      <c r="E18" s="23" t="s">
        <v>47</v>
      </c>
      <c r="F18" s="37" t="s">
        <v>47</v>
      </c>
      <c r="G18" s="38" t="s">
        <v>48</v>
      </c>
      <c r="H18" s="38" t="s">
        <v>48</v>
      </c>
      <c r="I18" s="42"/>
    </row>
    <row r="19" ht="19.5" customHeight="true" spans="1:9">
      <c r="A19" s="20"/>
      <c r="B19" s="21" t="s">
        <v>45</v>
      </c>
      <c r="C19" s="22" t="s">
        <v>53</v>
      </c>
      <c r="D19" s="23" t="s">
        <v>54</v>
      </c>
      <c r="E19" s="23" t="s">
        <v>55</v>
      </c>
      <c r="F19" s="37" t="s">
        <v>36</v>
      </c>
      <c r="G19" s="38">
        <v>20</v>
      </c>
      <c r="H19" s="38">
        <v>20</v>
      </c>
      <c r="I19" s="42"/>
    </row>
    <row r="20" ht="16.5" customHeight="true" spans="1:9">
      <c r="A20" s="25"/>
      <c r="B20" s="15" t="s">
        <v>56</v>
      </c>
      <c r="C20" s="16"/>
      <c r="D20" s="16"/>
      <c r="E20" s="16"/>
      <c r="F20" s="34"/>
      <c r="G20" s="40">
        <f ca="1">G5+SUM(INDIRECT("G12:G"&amp;ROW()-1))</f>
        <v>100</v>
      </c>
      <c r="H20" s="30">
        <f ca="1">I5+SUM(INDIRECT("H12:H"&amp;ROW()-1))</f>
        <v>96.9</v>
      </c>
      <c r="I20" s="33" t="s">
        <v>16</v>
      </c>
    </row>
    <row r="21" ht="14.25" customHeight="true" spans="1:9">
      <c r="A21" s="26" t="s">
        <v>57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4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2022-05-23T14:59:52Z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