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<sst xmlns="http://schemas.openxmlformats.org/spreadsheetml/2006/main" count="85" uniqueCount="59">
  <si>
    <t>项目支出绩效自评表</t>
  </si>
  <si>
    <t>项目名称</t>
  </si>
  <si>
    <t>案件核查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</si>
  <si>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</si>
  <si>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</si>
  <si>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</si>
  <si>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</si>
  <si>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</si>
  <si>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</si>
  <si>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</si>
  <si>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</si>
  <si>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</si>
  <si>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</si>
  <si>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</si>
  <si>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</si>
  <si>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</si>
  <si>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</si>
  <si>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</si>
  <si>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</si>
  <si>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</si>
  <si>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</si>
  <si>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</si>
  <si>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以线索问题核查为导向，认真核查有关领域性、系统性贪腐问题</t>
  </si>
  <si>
    <t>完成预期目标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</si>
  <si>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</si>
  <si>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</si>
  <si>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</si>
  <si>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</si>
  <si>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</si>
  <si>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</si>
  <si>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</si>
  <si>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</si>
  <si>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</si>
  <si>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</si>
  <si>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</si>
  <si>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案件办理数量</t>
  </si>
  <si>
    <t>完成交办案件</t>
  </si>
  <si>
    <t>质量指标</t>
  </si>
  <si>
    <t>保障审查调查工作顺利开展</t>
  </si>
  <si>
    <t>100%</t>
  </si>
  <si>
    <t>时效指标</t>
  </si>
  <si>
    <t>保障审查调查工作顺利开展时间</t>
  </si>
  <si>
    <t>成本指标</t>
  </si>
  <si>
    <t>预算执行率</t>
  </si>
  <si>
    <t>≥95%</t>
  </si>
  <si>
    <t>95%</t>
  </si>
  <si>
    <t>效益指标
（40分）</t>
  </si>
  <si>
    <t>经济效益指标</t>
  </si>
  <si>
    <t>不适用</t>
  </si>
  <si>
    <t>-</t>
  </si>
  <si>
    <t>社会效益指标</t>
  </si>
  <si>
    <t>实现风清气正的社会风气</t>
  </si>
  <si>
    <t>得到提升</t>
  </si>
  <si>
    <t>完成目标</t>
  </si>
  <si>
    <t>生态效益指标</t>
  </si>
  <si>
    <t>满意度指标</t>
  </si>
  <si>
    <t>群众满意度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</si>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</sst>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4" fillId="2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9" borderId="17" applyNumberFormat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14" fillId="18" borderId="13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20" borderId="14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20" borderId="13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0" fillId="27" borderId="15" applyNumberFormat="false" applyFon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7" fontId="2" fillId="0" borderId="2" xfId="0" applyNumberFormat="true" applyFont="true" applyBorder="true" applyAlignment="true">
      <alignment horizontal="center" vertical="center"/>
    </xf>
    <xf numFmtId="176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6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M12" sqref="M12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2700000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900000</v>
      </c>
      <c r="E5" s="9">
        <f>SUM(E6:E8)</f>
        <v>900000</v>
      </c>
      <c r="F5" s="9">
        <f>SUM(F6:F8)</f>
        <v>854470.24</v>
      </c>
      <c r="G5" s="31">
        <v>10</v>
      </c>
      <c r="H5" s="9">
        <f>IF(AND(E5=0,F5=0),1,IF(E5=0,0,ROUND(F5/E5,2)))</f>
        <v>0.95</v>
      </c>
      <c r="I5" s="40">
        <f>ROUND(H5*G5,2)</f>
        <v>9.5</v>
      </c>
    </row>
    <row r="6" spans="1:9">
      <c r="A6" s="8"/>
      <c r="B6" s="10" t="s">
        <v>15</v>
      </c>
      <c r="C6" s="11"/>
      <c r="D6" s="9">
        <v>900000</v>
      </c>
      <c r="E6" s="32">
        <v>900000</v>
      </c>
      <c r="F6" s="32">
        <v>854470.24</v>
      </c>
      <c r="G6" s="33" t="s">
        <v>16</v>
      </c>
      <c r="H6" s="9">
        <f t="shared" ref="H6:H8" si="0">IF(AND(E6=0,F6=0),1,IF(E6=0,0,ROUND(F6/E6,2)))</f>
        <v>0.95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19.5" customHeight="true" spans="1:9">
      <c r="A12" s="20"/>
      <c r="B12" s="21" t="s">
        <v>33</v>
      </c>
      <c r="C12" s="22" t="s">
        <v>34</v>
      </c>
      <c r="D12" s="23" t="s">
        <v>35</v>
      </c>
      <c r="E12" s="23" t="s">
        <v>36</v>
      </c>
      <c r="F12" s="37" t="s">
        <v>36</v>
      </c>
      <c r="G12" s="38">
        <v>10</v>
      </c>
      <c r="H12" s="38">
        <v>10</v>
      </c>
      <c r="I12" s="41"/>
    </row>
    <row r="13" ht="29" customHeight="true" spans="1:9">
      <c r="A13" s="20"/>
      <c r="B13" s="21" t="s">
        <v>33</v>
      </c>
      <c r="C13" s="22" t="s">
        <v>37</v>
      </c>
      <c r="D13" s="24" t="s">
        <v>38</v>
      </c>
      <c r="E13" s="23" t="s">
        <v>39</v>
      </c>
      <c r="F13" s="37" t="s">
        <v>39</v>
      </c>
      <c r="G13" s="38">
        <v>20</v>
      </c>
      <c r="H13" s="38">
        <v>20</v>
      </c>
      <c r="I13" s="41"/>
    </row>
    <row r="14" ht="45" customHeight="true" spans="1:9">
      <c r="A14" s="20"/>
      <c r="B14" s="21" t="s">
        <v>33</v>
      </c>
      <c r="C14" s="22" t="s">
        <v>40</v>
      </c>
      <c r="D14" s="24" t="s">
        <v>41</v>
      </c>
      <c r="E14" s="23" t="s">
        <v>39</v>
      </c>
      <c r="F14" s="37" t="s">
        <v>39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42</v>
      </c>
      <c r="D15" s="23" t="s">
        <v>43</v>
      </c>
      <c r="E15" s="23" t="s">
        <v>44</v>
      </c>
      <c r="F15" s="37" t="s">
        <v>45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46</v>
      </c>
      <c r="C16" s="22" t="s">
        <v>47</v>
      </c>
      <c r="D16" s="23" t="s">
        <v>48</v>
      </c>
      <c r="E16" s="23" t="s">
        <v>48</v>
      </c>
      <c r="F16" s="37" t="s">
        <v>48</v>
      </c>
      <c r="G16" s="38" t="s">
        <v>49</v>
      </c>
      <c r="H16" s="38" t="s">
        <v>49</v>
      </c>
      <c r="I16" s="41"/>
    </row>
    <row r="17" ht="27" customHeight="true" spans="1:9">
      <c r="A17" s="20"/>
      <c r="B17" s="21" t="s">
        <v>46</v>
      </c>
      <c r="C17" s="22" t="s">
        <v>50</v>
      </c>
      <c r="D17" s="24" t="s">
        <v>51</v>
      </c>
      <c r="E17" s="23" t="s">
        <v>52</v>
      </c>
      <c r="F17" s="37" t="s">
        <v>53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46</v>
      </c>
      <c r="C18" s="22" t="s">
        <v>54</v>
      </c>
      <c r="D18" s="23" t="s">
        <v>48</v>
      </c>
      <c r="E18" s="23" t="s">
        <v>48</v>
      </c>
      <c r="F18" s="37" t="s">
        <v>48</v>
      </c>
      <c r="G18" s="38" t="s">
        <v>49</v>
      </c>
      <c r="H18" s="38" t="s">
        <v>49</v>
      </c>
      <c r="I18" s="41"/>
    </row>
    <row r="19" ht="19.5" customHeight="true" spans="1:9">
      <c r="A19" s="20"/>
      <c r="B19" s="21" t="s">
        <v>46</v>
      </c>
      <c r="C19" s="22" t="s">
        <v>55</v>
      </c>
      <c r="D19" s="23" t="s">
        <v>56</v>
      </c>
      <c r="E19" s="23" t="s">
        <v>44</v>
      </c>
      <c r="F19" s="37" t="s">
        <v>39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57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99.5</v>
      </c>
      <c r="I20" s="33" t="s">
        <v>16</v>
      </c>
    </row>
    <row r="21" ht="14.25" customHeight="true" spans="1:9">
      <c r="A21" s="26" t="s">
        <v>58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8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2015-06-07T02:19:00Z</dcterms:created>
  <dcterms:modified xsi:type="dcterms:W3CDTF">2022-05-24T15:35:46Z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